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35" activeTab="2"/>
  </bookViews>
  <sheets>
    <sheet name="Zbirni prikaz - nastavnici" sheetId="63" r:id="rId1"/>
    <sheet name="Zbirni prikaz - saradnici" sheetId="64" r:id="rId2"/>
    <sheet name="Prosecne ocene" sheetId="65" r:id="rId3"/>
    <sheet name="1. Dr Sanja Vuletić" sheetId="55" r:id="rId4"/>
    <sheet name="2. Dr Ruzica Jovanovic" sheetId="56" r:id="rId5"/>
    <sheet name="3.Dr Aleksandra Maksimovic" sheetId="57" r:id="rId6"/>
    <sheet name="3.1 Kristina Krstic" sheetId="58" r:id="rId7"/>
    <sheet name="4. Mr Branka Pavlovic" sheetId="59" r:id="rId8"/>
    <sheet name="5. Mr Marina Jeftic" sheetId="60" r:id="rId9"/>
    <sheet name="Katarina Pantelić" sheetId="61" r:id="rId10"/>
    <sheet name="Stručna praksa II" sheetId="67" r:id="rId11"/>
    <sheet name="Ime i prezime nastavnika" sheetId="29" r:id="rId12"/>
    <sheet name="Ime i prezime saradnika" sheetId="66" r:id="rId13"/>
  </sheets>
  <calcPr calcId="124519"/>
</workbook>
</file>

<file path=xl/calcChain.xml><?xml version="1.0" encoding="utf-8"?>
<calcChain xmlns="http://schemas.openxmlformats.org/spreadsheetml/2006/main">
  <c r="J52" i="67"/>
  <c r="J51"/>
  <c r="J50"/>
  <c r="J49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H43"/>
  <c r="H42"/>
  <c r="Q34"/>
  <c r="Q33"/>
  <c r="C32" s="1"/>
  <c r="C33"/>
  <c r="Q32"/>
  <c r="R31"/>
  <c r="D32" s="1"/>
  <c r="Q31"/>
  <c r="D31"/>
  <c r="C31"/>
  <c r="Q30"/>
  <c r="H31" s="1"/>
  <c r="G30"/>
  <c r="C30"/>
  <c r="Q29"/>
  <c r="H30" s="1"/>
  <c r="Q28"/>
  <c r="H29" s="1"/>
  <c r="G28"/>
  <c r="Q27"/>
  <c r="H28" s="1"/>
  <c r="R26"/>
  <c r="H27" s="1"/>
  <c r="H32" s="1"/>
  <c r="Q26"/>
  <c r="G27" s="1"/>
  <c r="Q24"/>
  <c r="Q23"/>
  <c r="C24" s="1"/>
  <c r="Q21"/>
  <c r="G21"/>
  <c r="Q20"/>
  <c r="G20" s="1"/>
  <c r="Q19"/>
  <c r="G19" s="1"/>
  <c r="Q18"/>
  <c r="R18" s="1"/>
  <c r="H21" s="1"/>
  <c r="Q16"/>
  <c r="Q15"/>
  <c r="G18" l="1"/>
  <c r="G22" s="1"/>
  <c r="H18"/>
  <c r="H20"/>
  <c r="L53"/>
  <c r="S49"/>
  <c r="H49" s="1"/>
  <c r="S50"/>
  <c r="K50" s="1"/>
  <c r="S51"/>
  <c r="K51" s="1"/>
  <c r="S52"/>
  <c r="K52" s="1"/>
  <c r="C34"/>
  <c r="R15"/>
  <c r="D18" s="1"/>
  <c r="C18"/>
  <c r="C19"/>
  <c r="R23"/>
  <c r="D25" s="1"/>
  <c r="C25"/>
  <c r="C26" s="1"/>
  <c r="G29"/>
  <c r="G32" s="1"/>
  <c r="D30"/>
  <c r="D34" s="1"/>
  <c r="G31"/>
  <c r="D33"/>
  <c r="H52"/>
  <c r="H19"/>
  <c r="C20" l="1"/>
  <c r="H22"/>
  <c r="K49"/>
  <c r="H51"/>
  <c r="H50"/>
  <c r="D24"/>
  <c r="D26" s="1"/>
  <c r="D19"/>
  <c r="D20" s="1"/>
  <c r="H53" l="1"/>
  <c r="Q32" i="61"/>
  <c r="Q33"/>
  <c r="Q34"/>
  <c r="Q31"/>
  <c r="Q30"/>
  <c r="Q27"/>
  <c r="Q28"/>
  <c r="Q29"/>
  <c r="Q26"/>
  <c r="Q24"/>
  <c r="Q23"/>
  <c r="Q19"/>
  <c r="Q20"/>
  <c r="Q21"/>
  <c r="Q18"/>
  <c r="Q16"/>
  <c r="Q15"/>
  <c r="Q32" i="60"/>
  <c r="Q33"/>
  <c r="Q34"/>
  <c r="Q31"/>
  <c r="Q27"/>
  <c r="Q28"/>
  <c r="Q29"/>
  <c r="Q30"/>
  <c r="Q26"/>
  <c r="Q24"/>
  <c r="Q23"/>
  <c r="Q19"/>
  <c r="Q20"/>
  <c r="Q21"/>
  <c r="Q18"/>
  <c r="Q16"/>
  <c r="Q15"/>
  <c r="Q32" i="59"/>
  <c r="Q33"/>
  <c r="Q34"/>
  <c r="Q31"/>
  <c r="Q27"/>
  <c r="Q28"/>
  <c r="Q29"/>
  <c r="Q30"/>
  <c r="Q26"/>
  <c r="Q24"/>
  <c r="Q23"/>
  <c r="Q19"/>
  <c r="Q20"/>
  <c r="Q21"/>
  <c r="Q18"/>
  <c r="Q16"/>
  <c r="Q15"/>
  <c r="Q32" i="58"/>
  <c r="Q33"/>
  <c r="Q34"/>
  <c r="Q31"/>
  <c r="Q27"/>
  <c r="Q28"/>
  <c r="Q29"/>
  <c r="Q30"/>
  <c r="Q26"/>
  <c r="Q24"/>
  <c r="Q23"/>
  <c r="Q19"/>
  <c r="Q20"/>
  <c r="Q21"/>
  <c r="Q18"/>
  <c r="Q16"/>
  <c r="Q15"/>
  <c r="Q32" i="57"/>
  <c r="Q33"/>
  <c r="Q34"/>
  <c r="Q31"/>
  <c r="Q30"/>
  <c r="Q27"/>
  <c r="Q28"/>
  <c r="Q29"/>
  <c r="Q26"/>
  <c r="Q24"/>
  <c r="Q23"/>
  <c r="Q19"/>
  <c r="Q20"/>
  <c r="Q21"/>
  <c r="Q18"/>
  <c r="Q16"/>
  <c r="Q15"/>
  <c r="Q32" i="56"/>
  <c r="Q33"/>
  <c r="Q34"/>
  <c r="Q31"/>
  <c r="Q27"/>
  <c r="Q28"/>
  <c r="Q29"/>
  <c r="Q30"/>
  <c r="Q26"/>
  <c r="Q24"/>
  <c r="Q23"/>
  <c r="Q19"/>
  <c r="Q20"/>
  <c r="Q21"/>
  <c r="Q18"/>
  <c r="Q16"/>
  <c r="Q15"/>
  <c r="Q32" i="55"/>
  <c r="Q33"/>
  <c r="Q34"/>
  <c r="Q31"/>
  <c r="Q27"/>
  <c r="Q28"/>
  <c r="Q29"/>
  <c r="Q30"/>
  <c r="Q26"/>
  <c r="Q24"/>
  <c r="Q23"/>
  <c r="Q19"/>
  <c r="Q20"/>
  <c r="Q21"/>
  <c r="Q18"/>
  <c r="Q16"/>
  <c r="Q15"/>
  <c r="J50" i="29"/>
  <c r="J51"/>
  <c r="J52"/>
  <c r="J53"/>
  <c r="J54"/>
  <c r="J55"/>
  <c r="J56"/>
  <c r="J57"/>
  <c r="J49"/>
  <c r="J50" i="61"/>
  <c r="J51"/>
  <c r="J52"/>
  <c r="J53"/>
  <c r="J54"/>
  <c r="J55"/>
  <c r="J56"/>
  <c r="J57"/>
  <c r="J49"/>
  <c r="J50" i="60"/>
  <c r="J51"/>
  <c r="J52"/>
  <c r="J53"/>
  <c r="J54"/>
  <c r="J55"/>
  <c r="J56"/>
  <c r="J57"/>
  <c r="J49"/>
  <c r="J50" i="59"/>
  <c r="J51"/>
  <c r="J52"/>
  <c r="J53"/>
  <c r="J54"/>
  <c r="J55"/>
  <c r="J56"/>
  <c r="J57"/>
  <c r="J49"/>
  <c r="J50" i="58"/>
  <c r="J51"/>
  <c r="J52"/>
  <c r="J53"/>
  <c r="J54"/>
  <c r="J55"/>
  <c r="J56"/>
  <c r="J57"/>
  <c r="J49"/>
  <c r="J51" i="57"/>
  <c r="J50"/>
  <c r="J52"/>
  <c r="J53"/>
  <c r="J54"/>
  <c r="J55"/>
  <c r="J56"/>
  <c r="J57"/>
  <c r="J49"/>
  <c r="J50" i="56"/>
  <c r="J51"/>
  <c r="J52"/>
  <c r="J53"/>
  <c r="J54"/>
  <c r="J55"/>
  <c r="J56"/>
  <c r="J57"/>
  <c r="J49"/>
  <c r="J57" i="55"/>
  <c r="J50"/>
  <c r="J51"/>
  <c r="J52"/>
  <c r="J53"/>
  <c r="J54"/>
  <c r="J55"/>
  <c r="J56"/>
  <c r="J49"/>
  <c r="H43" i="66"/>
  <c r="H42"/>
  <c r="H43" i="29"/>
  <c r="H42"/>
  <c r="H43" i="61"/>
  <c r="H42"/>
  <c r="H43" i="60"/>
  <c r="H42"/>
  <c r="H43" i="59"/>
  <c r="H42"/>
  <c r="H43" i="58"/>
  <c r="H42"/>
  <c r="H43" i="57"/>
  <c r="H43" i="56"/>
  <c r="H42"/>
  <c r="H43" i="55"/>
  <c r="H42"/>
  <c r="H42" i="64"/>
  <c r="H41"/>
  <c r="H42" i="63"/>
  <c r="H41"/>
  <c r="H57" i="66" l="1"/>
  <c r="U150"/>
  <c r="R57"/>
  <c r="Q57"/>
  <c r="P57"/>
  <c r="O57"/>
  <c r="N57"/>
  <c r="S57" s="1"/>
  <c r="J57"/>
  <c r="K57" s="1"/>
  <c r="R56"/>
  <c r="Q56"/>
  <c r="P56"/>
  <c r="O56"/>
  <c r="N56"/>
  <c r="S56" s="1"/>
  <c r="J56"/>
  <c r="K56" s="1"/>
  <c r="R55"/>
  <c r="Q55"/>
  <c r="P55"/>
  <c r="O55"/>
  <c r="S55" s="1"/>
  <c r="N55"/>
  <c r="J55"/>
  <c r="R54"/>
  <c r="Q54"/>
  <c r="P54"/>
  <c r="O54"/>
  <c r="N54"/>
  <c r="S54" s="1"/>
  <c r="J54"/>
  <c r="K54" s="1"/>
  <c r="R53"/>
  <c r="Q53"/>
  <c r="P53"/>
  <c r="O53"/>
  <c r="S53" s="1"/>
  <c r="N53"/>
  <c r="J53"/>
  <c r="R52"/>
  <c r="Q52"/>
  <c r="P52"/>
  <c r="O52"/>
  <c r="N52"/>
  <c r="S52" s="1"/>
  <c r="J52"/>
  <c r="K52" s="1"/>
  <c r="R51"/>
  <c r="Q51"/>
  <c r="P51"/>
  <c r="O51"/>
  <c r="S51" s="1"/>
  <c r="N51"/>
  <c r="J51"/>
  <c r="R50"/>
  <c r="Q50"/>
  <c r="P50"/>
  <c r="O50"/>
  <c r="N50"/>
  <c r="S50" s="1"/>
  <c r="J50"/>
  <c r="K50" s="1"/>
  <c r="R49"/>
  <c r="Q49"/>
  <c r="P49"/>
  <c r="O49"/>
  <c r="S49" s="1"/>
  <c r="N49"/>
  <c r="J49"/>
  <c r="L58" s="1"/>
  <c r="Q34"/>
  <c r="Q33"/>
  <c r="C32" s="1"/>
  <c r="C33"/>
  <c r="Q32"/>
  <c r="R31"/>
  <c r="D33" s="1"/>
  <c r="Q31"/>
  <c r="D31"/>
  <c r="C31"/>
  <c r="Q30"/>
  <c r="G31" s="1"/>
  <c r="G30"/>
  <c r="C30"/>
  <c r="C34" s="1"/>
  <c r="Q29"/>
  <c r="H30" s="1"/>
  <c r="Q28"/>
  <c r="G29" s="1"/>
  <c r="G28"/>
  <c r="Q27"/>
  <c r="H28" s="1"/>
  <c r="R26"/>
  <c r="H27" s="1"/>
  <c r="H32" s="1"/>
  <c r="Q26"/>
  <c r="G27" s="1"/>
  <c r="G32" s="1"/>
  <c r="Q24"/>
  <c r="C25" s="1"/>
  <c r="Q23"/>
  <c r="Q21"/>
  <c r="G21"/>
  <c r="Q20"/>
  <c r="G20"/>
  <c r="Q19"/>
  <c r="G19"/>
  <c r="Q18"/>
  <c r="R18" s="1"/>
  <c r="G18"/>
  <c r="G22" s="1"/>
  <c r="Q16"/>
  <c r="C19" s="1"/>
  <c r="Q15"/>
  <c r="C18" s="1"/>
  <c r="C20" s="1"/>
  <c r="J49" i="64"/>
  <c r="K49" s="1"/>
  <c r="J50"/>
  <c r="K50" s="1"/>
  <c r="J51"/>
  <c r="K51" s="1"/>
  <c r="J52"/>
  <c r="K52" s="1"/>
  <c r="J53"/>
  <c r="K53" s="1"/>
  <c r="J54"/>
  <c r="K54" s="1"/>
  <c r="J55"/>
  <c r="K55" s="1"/>
  <c r="J56"/>
  <c r="K56" s="1"/>
  <c r="J48"/>
  <c r="H49"/>
  <c r="H50"/>
  <c r="H51"/>
  <c r="H52"/>
  <c r="H53"/>
  <c r="H54"/>
  <c r="H55"/>
  <c r="H56"/>
  <c r="H48"/>
  <c r="J49" i="63"/>
  <c r="J50"/>
  <c r="J51"/>
  <c r="J52"/>
  <c r="J53"/>
  <c r="J54"/>
  <c r="J55"/>
  <c r="J56"/>
  <c r="J48"/>
  <c r="L58" i="60"/>
  <c r="U150" i="61"/>
  <c r="R57"/>
  <c r="Q57"/>
  <c r="P57"/>
  <c r="O57"/>
  <c r="N57"/>
  <c r="S57" s="1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S53" s="1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C33"/>
  <c r="C32"/>
  <c r="R31"/>
  <c r="D33" s="1"/>
  <c r="C31"/>
  <c r="G31"/>
  <c r="C30"/>
  <c r="G30"/>
  <c r="G28"/>
  <c r="C24"/>
  <c r="G21"/>
  <c r="G20"/>
  <c r="G19"/>
  <c r="R18"/>
  <c r="U150" i="60"/>
  <c r="R57"/>
  <c r="Q57"/>
  <c r="P57"/>
  <c r="O57"/>
  <c r="N57"/>
  <c r="S57" s="1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S50"/>
  <c r="H50" s="1"/>
  <c r="R49"/>
  <c r="Q49"/>
  <c r="P49"/>
  <c r="O49"/>
  <c r="N49"/>
  <c r="C33"/>
  <c r="C31"/>
  <c r="C32"/>
  <c r="G31"/>
  <c r="G30"/>
  <c r="G29"/>
  <c r="G28"/>
  <c r="C25"/>
  <c r="R23"/>
  <c r="C24"/>
  <c r="G21"/>
  <c r="G20"/>
  <c r="G19"/>
  <c r="U150" i="59"/>
  <c r="R57"/>
  <c r="Q57"/>
  <c r="P57"/>
  <c r="O57"/>
  <c r="N57"/>
  <c r="R56"/>
  <c r="Q56"/>
  <c r="P56"/>
  <c r="O56"/>
  <c r="N56"/>
  <c r="S56"/>
  <c r="K56" s="1"/>
  <c r="R55"/>
  <c r="Q55"/>
  <c r="P55"/>
  <c r="O55"/>
  <c r="N55"/>
  <c r="R54"/>
  <c r="Q54"/>
  <c r="P54"/>
  <c r="O54"/>
  <c r="N54"/>
  <c r="S54" s="1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C33"/>
  <c r="C32"/>
  <c r="R31"/>
  <c r="C31"/>
  <c r="G31"/>
  <c r="C30"/>
  <c r="C34" s="1"/>
  <c r="G30"/>
  <c r="G29"/>
  <c r="G28"/>
  <c r="C25"/>
  <c r="C24"/>
  <c r="G21"/>
  <c r="G20"/>
  <c r="G19"/>
  <c r="R18"/>
  <c r="G18"/>
  <c r="U150" i="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C33"/>
  <c r="C33" i="64" s="1"/>
  <c r="C32" i="58"/>
  <c r="C32" i="64" s="1"/>
  <c r="R31" i="58"/>
  <c r="C31"/>
  <c r="C31" i="64" s="1"/>
  <c r="G31" i="58"/>
  <c r="G31" i="64" s="1"/>
  <c r="C30" i="58"/>
  <c r="G30"/>
  <c r="G30" i="64" s="1"/>
  <c r="G28" i="58"/>
  <c r="G28" i="64" s="1"/>
  <c r="C25" i="58"/>
  <c r="C25" i="64" s="1"/>
  <c r="C24" i="58"/>
  <c r="C24" i="64" s="1"/>
  <c r="G21" i="58"/>
  <c r="G21" i="64" s="1"/>
  <c r="G20" i="58"/>
  <c r="G20" i="64" s="1"/>
  <c r="G19" i="58"/>
  <c r="G19" i="64" s="1"/>
  <c r="R18" i="58"/>
  <c r="U150" i="57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C33"/>
  <c r="C32"/>
  <c r="R31"/>
  <c r="C31"/>
  <c r="G31"/>
  <c r="C30"/>
  <c r="G30"/>
  <c r="G29"/>
  <c r="G28"/>
  <c r="G32" s="1"/>
  <c r="C24"/>
  <c r="G21"/>
  <c r="G20"/>
  <c r="G19"/>
  <c r="R18"/>
  <c r="U150" i="56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C33"/>
  <c r="C32"/>
  <c r="R31"/>
  <c r="C31"/>
  <c r="C30"/>
  <c r="G30"/>
  <c r="G28"/>
  <c r="C24"/>
  <c r="G21"/>
  <c r="G20"/>
  <c r="G19"/>
  <c r="R18"/>
  <c r="U150" i="55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C33"/>
  <c r="C32"/>
  <c r="R31"/>
  <c r="C31"/>
  <c r="C30"/>
  <c r="G30"/>
  <c r="G28"/>
  <c r="C24"/>
  <c r="G21"/>
  <c r="G20"/>
  <c r="G19"/>
  <c r="R18"/>
  <c r="G18"/>
  <c r="L58" i="29"/>
  <c r="H32"/>
  <c r="H27"/>
  <c r="G32"/>
  <c r="G28"/>
  <c r="G29"/>
  <c r="G30"/>
  <c r="G31"/>
  <c r="G27"/>
  <c r="D34"/>
  <c r="C34"/>
  <c r="D33"/>
  <c r="D31"/>
  <c r="D30"/>
  <c r="C31"/>
  <c r="C32"/>
  <c r="C33"/>
  <c r="C30"/>
  <c r="D25"/>
  <c r="D24"/>
  <c r="C26"/>
  <c r="D26"/>
  <c r="H22"/>
  <c r="H18"/>
  <c r="C25"/>
  <c r="C24"/>
  <c r="G21"/>
  <c r="G20"/>
  <c r="G19"/>
  <c r="G18"/>
  <c r="K57"/>
  <c r="K50"/>
  <c r="K51"/>
  <c r="K52"/>
  <c r="K53"/>
  <c r="K54"/>
  <c r="K55"/>
  <c r="K56"/>
  <c r="G22"/>
  <c r="C19"/>
  <c r="Q18"/>
  <c r="Q15"/>
  <c r="R15"/>
  <c r="Q19"/>
  <c r="Q20"/>
  <c r="Q21"/>
  <c r="Q23"/>
  <c r="R23"/>
  <c r="Q24"/>
  <c r="Q26"/>
  <c r="Q27"/>
  <c r="Q28"/>
  <c r="Q29"/>
  <c r="Q30"/>
  <c r="Q31"/>
  <c r="Q32"/>
  <c r="Q33"/>
  <c r="Q34"/>
  <c r="Q16"/>
  <c r="U153"/>
  <c r="R57"/>
  <c r="Q57"/>
  <c r="P57"/>
  <c r="O57"/>
  <c r="N57"/>
  <c r="S57"/>
  <c r="H57"/>
  <c r="R56"/>
  <c r="Q56"/>
  <c r="P56"/>
  <c r="O56"/>
  <c r="N56"/>
  <c r="R55"/>
  <c r="Q55"/>
  <c r="P55"/>
  <c r="O55"/>
  <c r="N55"/>
  <c r="S55"/>
  <c r="H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S51"/>
  <c r="H51"/>
  <c r="R50"/>
  <c r="Q50"/>
  <c r="P50"/>
  <c r="O50"/>
  <c r="N50"/>
  <c r="R49"/>
  <c r="Q49"/>
  <c r="P49"/>
  <c r="O49"/>
  <c r="N49"/>
  <c r="S49"/>
  <c r="H49"/>
  <c r="H58"/>
  <c r="S53"/>
  <c r="H53"/>
  <c r="S50"/>
  <c r="H50"/>
  <c r="S54"/>
  <c r="H54"/>
  <c r="S52"/>
  <c r="H52"/>
  <c r="S56"/>
  <c r="H56"/>
  <c r="D30" i="61"/>
  <c r="R15"/>
  <c r="D18" s="1"/>
  <c r="C18"/>
  <c r="C19"/>
  <c r="C20" s="1"/>
  <c r="R23"/>
  <c r="D25" s="1"/>
  <c r="C25"/>
  <c r="G27"/>
  <c r="G29"/>
  <c r="R26"/>
  <c r="H29" s="1"/>
  <c r="R15" i="60"/>
  <c r="D18" s="1"/>
  <c r="C18"/>
  <c r="C18" i="63" s="1"/>
  <c r="C19" i="60"/>
  <c r="G27"/>
  <c r="R26"/>
  <c r="H28" s="1"/>
  <c r="C30"/>
  <c r="D32" i="59"/>
  <c r="D33"/>
  <c r="D30"/>
  <c r="D31"/>
  <c r="R15"/>
  <c r="D18" s="1"/>
  <c r="C18"/>
  <c r="C19"/>
  <c r="R23"/>
  <c r="D24" s="1"/>
  <c r="G27"/>
  <c r="R26"/>
  <c r="H27" s="1"/>
  <c r="H32" s="1"/>
  <c r="R15" i="58"/>
  <c r="D19" s="1"/>
  <c r="C18"/>
  <c r="C18" i="64" s="1"/>
  <c r="C19" i="58"/>
  <c r="C19" i="64" s="1"/>
  <c r="R23" i="58"/>
  <c r="D25" s="1"/>
  <c r="G27"/>
  <c r="G27" i="64" s="1"/>
  <c r="G29" i="58"/>
  <c r="G29" i="64" s="1"/>
  <c r="R26" i="58"/>
  <c r="H29" s="1"/>
  <c r="R15" i="57"/>
  <c r="D19" s="1"/>
  <c r="C18"/>
  <c r="C19"/>
  <c r="R23"/>
  <c r="D25" s="1"/>
  <c r="C25"/>
  <c r="G27"/>
  <c r="R26"/>
  <c r="H29" s="1"/>
  <c r="R15" i="56"/>
  <c r="D19" s="1"/>
  <c r="C18"/>
  <c r="C19"/>
  <c r="R23"/>
  <c r="D25" s="1"/>
  <c r="C25"/>
  <c r="G27"/>
  <c r="G32" s="1"/>
  <c r="G29"/>
  <c r="G31"/>
  <c r="R26"/>
  <c r="H29" s="1"/>
  <c r="H31"/>
  <c r="R15" i="55"/>
  <c r="D19" s="1"/>
  <c r="C18"/>
  <c r="C19"/>
  <c r="R23"/>
  <c r="D24" s="1"/>
  <c r="C25"/>
  <c r="G27"/>
  <c r="G29"/>
  <c r="G31"/>
  <c r="R26"/>
  <c r="H28" s="1"/>
  <c r="K49" i="29"/>
  <c r="C18"/>
  <c r="C20"/>
  <c r="R31"/>
  <c r="D19"/>
  <c r="R18"/>
  <c r="R26"/>
  <c r="H31"/>
  <c r="H28" i="61"/>
  <c r="D19" i="60"/>
  <c r="H30" i="59"/>
  <c r="H29"/>
  <c r="D19"/>
  <c r="H28"/>
  <c r="H31"/>
  <c r="H31" i="57"/>
  <c r="C20"/>
  <c r="H27" i="56"/>
  <c r="H32" s="1"/>
  <c r="D18"/>
  <c r="D20" s="1"/>
  <c r="H21" i="29"/>
  <c r="H20"/>
  <c r="D32"/>
  <c r="H29"/>
  <c r="D18"/>
  <c r="D20"/>
  <c r="H28"/>
  <c r="H19"/>
  <c r="H30"/>
  <c r="H30" i="56"/>
  <c r="H28"/>
  <c r="D25" i="60"/>
  <c r="D24"/>
  <c r="C26" i="59"/>
  <c r="C20" i="58"/>
  <c r="G18" i="61"/>
  <c r="G22" s="1"/>
  <c r="G18" i="60"/>
  <c r="H56" i="59"/>
  <c r="G18" i="58"/>
  <c r="G18" i="64" s="1"/>
  <c r="G18" i="57"/>
  <c r="G22" s="1"/>
  <c r="G18" i="56"/>
  <c r="G22" s="1"/>
  <c r="L58" i="55"/>
  <c r="C26"/>
  <c r="S55" i="61" l="1"/>
  <c r="S51"/>
  <c r="H51" s="1"/>
  <c r="S56"/>
  <c r="D31"/>
  <c r="S49"/>
  <c r="H49" s="1"/>
  <c r="K51"/>
  <c r="S50"/>
  <c r="K50" s="1"/>
  <c r="K53"/>
  <c r="H53"/>
  <c r="S52"/>
  <c r="K52" s="1"/>
  <c r="H50"/>
  <c r="C34"/>
  <c r="H29" i="60"/>
  <c r="H30"/>
  <c r="H27"/>
  <c r="H32" s="1"/>
  <c r="H31"/>
  <c r="D26"/>
  <c r="S55"/>
  <c r="S51"/>
  <c r="S53"/>
  <c r="S52"/>
  <c r="S52" i="59"/>
  <c r="K52" s="1"/>
  <c r="D34"/>
  <c r="S55"/>
  <c r="S49"/>
  <c r="H52"/>
  <c r="S51"/>
  <c r="S50"/>
  <c r="K50" s="1"/>
  <c r="S57"/>
  <c r="K54"/>
  <c r="H54"/>
  <c r="S53"/>
  <c r="D20" i="60"/>
  <c r="D20" i="59"/>
  <c r="H28" i="58"/>
  <c r="S54"/>
  <c r="H54" s="1"/>
  <c r="S55"/>
  <c r="K55" s="1"/>
  <c r="K54"/>
  <c r="S52"/>
  <c r="H52" s="1"/>
  <c r="S50"/>
  <c r="K50" s="1"/>
  <c r="S53"/>
  <c r="K53" s="1"/>
  <c r="S51"/>
  <c r="K51" s="1"/>
  <c r="K52"/>
  <c r="S49"/>
  <c r="S55" i="57"/>
  <c r="K55" s="1"/>
  <c r="S51"/>
  <c r="K51" s="1"/>
  <c r="S49"/>
  <c r="K49" s="1"/>
  <c r="S57"/>
  <c r="H57" s="1"/>
  <c r="S54"/>
  <c r="K54" s="1"/>
  <c r="S53"/>
  <c r="H53" s="1"/>
  <c r="S50"/>
  <c r="C34"/>
  <c r="S56"/>
  <c r="K53"/>
  <c r="S52"/>
  <c r="D18"/>
  <c r="D20"/>
  <c r="S49" i="56"/>
  <c r="S56"/>
  <c r="H56" s="1"/>
  <c r="S54"/>
  <c r="H54" s="1"/>
  <c r="S52"/>
  <c r="K52" s="1"/>
  <c r="S53"/>
  <c r="K53" s="1"/>
  <c r="K49"/>
  <c r="H49"/>
  <c r="C34"/>
  <c r="S57"/>
  <c r="S55"/>
  <c r="H53"/>
  <c r="S51"/>
  <c r="S50"/>
  <c r="D24"/>
  <c r="D26" s="1"/>
  <c r="G18" i="63"/>
  <c r="C20" i="55"/>
  <c r="S57"/>
  <c r="S50"/>
  <c r="H50" s="1"/>
  <c r="S53"/>
  <c r="K53" s="1"/>
  <c r="S55"/>
  <c r="H55" s="1"/>
  <c r="S54"/>
  <c r="H54" s="1"/>
  <c r="S56"/>
  <c r="H56" s="1"/>
  <c r="H53"/>
  <c r="S51"/>
  <c r="S49"/>
  <c r="K49" s="1"/>
  <c r="D32" i="61"/>
  <c r="D34" s="1"/>
  <c r="H31"/>
  <c r="H27"/>
  <c r="H32" s="1"/>
  <c r="H30"/>
  <c r="G32"/>
  <c r="D24"/>
  <c r="D26" s="1"/>
  <c r="D19"/>
  <c r="D20" s="1"/>
  <c r="C20" i="60"/>
  <c r="G32" i="59"/>
  <c r="D25"/>
  <c r="D26" s="1"/>
  <c r="G22"/>
  <c r="C20"/>
  <c r="C34" i="58"/>
  <c r="C30" i="64"/>
  <c r="H31" i="58"/>
  <c r="G22"/>
  <c r="H27" i="57"/>
  <c r="H32" s="1"/>
  <c r="H28"/>
  <c r="H30"/>
  <c r="D24"/>
  <c r="D26" s="1"/>
  <c r="C26"/>
  <c r="C26" i="56"/>
  <c r="C20"/>
  <c r="C34" i="55"/>
  <c r="C32" i="63"/>
  <c r="C33"/>
  <c r="C31"/>
  <c r="G30"/>
  <c r="G29"/>
  <c r="G31"/>
  <c r="G28"/>
  <c r="H29" i="55"/>
  <c r="H27"/>
  <c r="H32" s="1"/>
  <c r="G27" i="63"/>
  <c r="H30" i="55"/>
  <c r="H31"/>
  <c r="G32"/>
  <c r="D25"/>
  <c r="D26" s="1"/>
  <c r="C24" i="63"/>
  <c r="G21"/>
  <c r="G20"/>
  <c r="D18" i="55"/>
  <c r="D20" s="1"/>
  <c r="C25" i="63"/>
  <c r="C26" i="60"/>
  <c r="H51"/>
  <c r="K51"/>
  <c r="H53"/>
  <c r="K53"/>
  <c r="H57"/>
  <c r="K57"/>
  <c r="R18"/>
  <c r="H19" s="1"/>
  <c r="S49"/>
  <c r="H49" s="1"/>
  <c r="S54"/>
  <c r="K50" i="63"/>
  <c r="C34" i="60"/>
  <c r="G32"/>
  <c r="R31"/>
  <c r="D30" s="1"/>
  <c r="C19" i="63"/>
  <c r="C20" s="1"/>
  <c r="G22" i="60"/>
  <c r="C30" i="63"/>
  <c r="G19"/>
  <c r="K49"/>
  <c r="L57" i="64"/>
  <c r="L57" i="63"/>
  <c r="K48" i="64"/>
  <c r="K48" i="63"/>
  <c r="H21" i="66"/>
  <c r="H19"/>
  <c r="K49"/>
  <c r="H49"/>
  <c r="H58" s="1"/>
  <c r="K51"/>
  <c r="H51"/>
  <c r="K53"/>
  <c r="H53"/>
  <c r="K55"/>
  <c r="H55"/>
  <c r="H20"/>
  <c r="H18"/>
  <c r="H22" s="1"/>
  <c r="C24"/>
  <c r="C26" s="1"/>
  <c r="H29"/>
  <c r="H31"/>
  <c r="D32"/>
  <c r="R15"/>
  <c r="D18" s="1"/>
  <c r="D20" s="1"/>
  <c r="R23"/>
  <c r="D24" s="1"/>
  <c r="D26" s="1"/>
  <c r="D30"/>
  <c r="D34" s="1"/>
  <c r="H50"/>
  <c r="H52"/>
  <c r="H54"/>
  <c r="H56"/>
  <c r="K50" i="60"/>
  <c r="H20" i="55"/>
  <c r="H19"/>
  <c r="H21"/>
  <c r="H18"/>
  <c r="H22" s="1"/>
  <c r="H57"/>
  <c r="K57"/>
  <c r="D32"/>
  <c r="D33"/>
  <c r="D31"/>
  <c r="D30"/>
  <c r="H51"/>
  <c r="K51"/>
  <c r="G22"/>
  <c r="S52"/>
  <c r="K52" s="1"/>
  <c r="D32" i="56"/>
  <c r="D33"/>
  <c r="D31"/>
  <c r="D30"/>
  <c r="K54"/>
  <c r="K55"/>
  <c r="H55"/>
  <c r="H21"/>
  <c r="H19"/>
  <c r="H18"/>
  <c r="H20"/>
  <c r="H50"/>
  <c r="K50"/>
  <c r="K57"/>
  <c r="H57"/>
  <c r="H19" i="57"/>
  <c r="H20"/>
  <c r="H18"/>
  <c r="H22" s="1"/>
  <c r="H21"/>
  <c r="K50"/>
  <c r="H50"/>
  <c r="K56"/>
  <c r="H56"/>
  <c r="D33"/>
  <c r="D31"/>
  <c r="D32"/>
  <c r="D30"/>
  <c r="K52"/>
  <c r="H52"/>
  <c r="H49" i="58"/>
  <c r="K49"/>
  <c r="H53"/>
  <c r="H19"/>
  <c r="H18"/>
  <c r="H20"/>
  <c r="H21"/>
  <c r="C26"/>
  <c r="D31"/>
  <c r="D30"/>
  <c r="D32"/>
  <c r="D33"/>
  <c r="H51"/>
  <c r="G32"/>
  <c r="H27"/>
  <c r="H32" s="1"/>
  <c r="D18"/>
  <c r="D20" s="1"/>
  <c r="D24"/>
  <c r="D26" s="1"/>
  <c r="H30"/>
  <c r="S56"/>
  <c r="K56" s="1"/>
  <c r="S57"/>
  <c r="H57" s="1"/>
  <c r="C26" i="64"/>
  <c r="D24" s="1"/>
  <c r="H21" i="59"/>
  <c r="H19"/>
  <c r="H18"/>
  <c r="H20"/>
  <c r="H51"/>
  <c r="K51"/>
  <c r="H55"/>
  <c r="K55"/>
  <c r="H49"/>
  <c r="K49"/>
  <c r="K53"/>
  <c r="H53"/>
  <c r="K57"/>
  <c r="H57"/>
  <c r="H18" i="60"/>
  <c r="H20"/>
  <c r="K54"/>
  <c r="K55"/>
  <c r="H55"/>
  <c r="K49"/>
  <c r="H52"/>
  <c r="K52"/>
  <c r="S56"/>
  <c r="K56" s="1"/>
  <c r="K49" i="61"/>
  <c r="H52"/>
  <c r="H20"/>
  <c r="H18"/>
  <c r="H21"/>
  <c r="H19"/>
  <c r="C26"/>
  <c r="H55"/>
  <c r="K55"/>
  <c r="K56"/>
  <c r="H56"/>
  <c r="H57"/>
  <c r="K57"/>
  <c r="S54"/>
  <c r="G22" i="64"/>
  <c r="H18" s="1"/>
  <c r="G32"/>
  <c r="K53" i="63" l="1"/>
  <c r="D33" i="60"/>
  <c r="H54"/>
  <c r="H50" i="59"/>
  <c r="H52" i="63"/>
  <c r="H58" i="59"/>
  <c r="D17" i="65" s="1"/>
  <c r="H22" i="59"/>
  <c r="H22" i="58"/>
  <c r="H55"/>
  <c r="H50"/>
  <c r="K57"/>
  <c r="D34"/>
  <c r="K54" i="63"/>
  <c r="H55" i="57"/>
  <c r="K57"/>
  <c r="K56" i="63"/>
  <c r="H54" i="57"/>
  <c r="H49"/>
  <c r="H51"/>
  <c r="D34"/>
  <c r="K56" i="56"/>
  <c r="H52"/>
  <c r="H56" i="63"/>
  <c r="H54"/>
  <c r="H51" i="56"/>
  <c r="K51"/>
  <c r="H49" i="63"/>
  <c r="D34" i="56"/>
  <c r="H22"/>
  <c r="K54" i="55"/>
  <c r="K50"/>
  <c r="K56"/>
  <c r="K52" i="63"/>
  <c r="K55" i="55"/>
  <c r="H49"/>
  <c r="K51" i="63"/>
  <c r="D34" i="55"/>
  <c r="H22" i="61"/>
  <c r="G22" i="63"/>
  <c r="H19" s="1"/>
  <c r="D31" i="60"/>
  <c r="D32"/>
  <c r="H21"/>
  <c r="H22" s="1"/>
  <c r="C34" i="63"/>
  <c r="D31" s="1"/>
  <c r="G32"/>
  <c r="H28" s="1"/>
  <c r="D19"/>
  <c r="D18"/>
  <c r="K55"/>
  <c r="D25" i="66"/>
  <c r="D19"/>
  <c r="H20" i="64"/>
  <c r="H21"/>
  <c r="H52" i="55"/>
  <c r="H51" i="63" s="1"/>
  <c r="H56" i="58"/>
  <c r="D25" i="64"/>
  <c r="D26" s="1"/>
  <c r="H56" i="60"/>
  <c r="H58" s="1"/>
  <c r="D18" i="65" s="1"/>
  <c r="K54" i="61"/>
  <c r="C26" i="63"/>
  <c r="D25" s="1"/>
  <c r="H54" i="61"/>
  <c r="H58" s="1"/>
  <c r="D19" i="65" s="1"/>
  <c r="H57" i="64"/>
  <c r="H31"/>
  <c r="H28"/>
  <c r="H30"/>
  <c r="H27"/>
  <c r="C20"/>
  <c r="D19" s="1"/>
  <c r="H29"/>
  <c r="H19"/>
  <c r="H22" s="1"/>
  <c r="H53" i="63" l="1"/>
  <c r="D34" i="60"/>
  <c r="H55" i="63"/>
  <c r="H18"/>
  <c r="H21"/>
  <c r="H22" s="1"/>
  <c r="H20"/>
  <c r="H32" i="64"/>
  <c r="H58" i="58"/>
  <c r="F16" i="65" s="1"/>
  <c r="F20" s="1"/>
  <c r="H58" i="57"/>
  <c r="D16" i="65" s="1"/>
  <c r="H48" i="63"/>
  <c r="H50"/>
  <c r="H58" i="56"/>
  <c r="D15" i="65" s="1"/>
  <c r="H58" i="55"/>
  <c r="D14" i="65" s="1"/>
  <c r="D20" i="63"/>
  <c r="D30"/>
  <c r="H27"/>
  <c r="D33"/>
  <c r="D32"/>
  <c r="H30"/>
  <c r="H31"/>
  <c r="H29"/>
  <c r="D18" i="64"/>
  <c r="D20" s="1"/>
  <c r="D24" i="63"/>
  <c r="D26" s="1"/>
  <c r="C34" i="64"/>
  <c r="D30" s="1"/>
  <c r="H57" i="63" l="1"/>
  <c r="H32"/>
  <c r="D20" i="65"/>
  <c r="D21" s="1"/>
  <c r="D34" i="63"/>
  <c r="D31" i="64"/>
  <c r="D33"/>
  <c r="D32"/>
  <c r="D34" l="1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F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F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<sst xmlns="http://schemas.openxmlformats.org/spreadsheetml/2006/main" count="4004" uniqueCount="149">
  <si>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</si>
  <si>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</si>
  <si>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</si>
  <si>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</si>
  <si>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</si>
  <si>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</si>
  <si>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</si>
  <si>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</si>
  <si>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</si>
  <si>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</si>
  <si>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</si>
  <si>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</si>
  <si>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</si>
  <si>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</si>
  <si>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</si>
  <si>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</si>
  <si>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</si>
  <si>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</si>
  <si>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</si>
  <si>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</si>
  <si>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</si>
  <si>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</si>
  <si>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</si>
  <si>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</si>
  <si>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</si>
  <si>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</si>
  <si>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</si>
  <si>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</si>
  <si>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</si>
  <si>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</si>
  <si>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</si>
  <si>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</si>
  <si>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</si>
  <si>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</si>
  <si>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</si>
  <si>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</si>
  <si>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</si>
  <si>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</si>
  <si>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</si>
  <si>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</si>
  <si>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</si>
  <si>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</si>
  <si>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</si>
  <si>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</si>
  <si>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</si>
  <si>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</si>
  <si>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</si>
  <si>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</si>
  <si>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</si>
  <si>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</si>
  <si>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</si>
  <si>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</si>
  <si>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</si>
  <si>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</si>
  <si>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</si>
  <si>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</si>
  <si>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</si>
  <si>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</si>
  <si>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</si>
  <si>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</si>
  <si>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</si>
  <si>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</si>
  <si>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</si>
  <si>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</si>
  <si>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</si>
  <si>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</si>
  <si>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</si>
  <si>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</si>
  <si>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</si>
  <si>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</si>
  <si>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Страни језик 1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</si>
  <si>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Ружица Јовановић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</si>
  <si>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Књижевност за децу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</si>
  <si>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Предшколска педагогија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</si>
  <si>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Предшколска педагогија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</si>
  <si>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</si>
  <si>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Вокално-инструменталана настава</t>
    </r>
  </si>
  <si>
    <t>I година - II семестар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</si>
  <si>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</si>
  <si>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</si>
  <si>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</si>
  <si>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Број студената који су учестовали у вредновању педагошког рада сарадника:</t>
  </si>
  <si>
    <t xml:space="preserve">ПРВА ГОДИНА  </t>
  </si>
  <si>
    <t>Наставни предмети</t>
  </si>
  <si>
    <t>Наставник</t>
  </si>
  <si>
    <t>Просечна оцена</t>
  </si>
  <si>
    <t>Сарадник</t>
  </si>
  <si>
    <t>Обавезни</t>
  </si>
  <si>
    <t>Мр Бранка Павловић</t>
  </si>
  <si>
    <t>Заједничка просечна оцена</t>
  </si>
  <si>
    <t>наставника</t>
  </si>
  <si>
    <t>сарадника</t>
  </si>
  <si>
    <t>II семестар</t>
  </si>
  <si>
    <t>Број студената који су учестовали у вредновању педагошког рада наставника и сарадника:</t>
  </si>
  <si>
    <t xml:space="preserve">Анкетирање и унос података: </t>
  </si>
  <si>
    <t>Страни језик 1</t>
  </si>
  <si>
    <t>Књижевност за децу</t>
  </si>
  <si>
    <t>Предшколска педагогија</t>
  </si>
  <si>
    <t>Вокално-инструментална настава</t>
  </si>
  <si>
    <t>Др Ружица Јовановић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</si>
  <si>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</si>
  <si>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</si>
  <si>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</si>
  <si>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</si>
  <si>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</si>
  <si>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</si>
  <si>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</si>
  <si>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</si>
  <si>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</si>
  <si>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 xml:space="preserve">Име и презиме сарадника чији је педагошки рад вреднован: </t>
  </si>
  <si>
    <t>У одговарајуће поље унети оцену коју је студент предложио или оставити празно поље ако студент није могао да одговори.</t>
  </si>
  <si>
    <t>Укупан просечан број неоцењених тврдњи по наставнику</t>
  </si>
  <si>
    <t>Укупан просечан број неоцењених тврдњи по сараднику</t>
  </si>
  <si>
    <t>Кристина Крстић</t>
  </si>
  <si>
    <t>Назив предмета који се вреднује: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</si>
  <si>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Кристина Крстић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</si>
  <si>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Образовање струковних васпитача предшколске деце</t>
    </r>
  </si>
  <si>
    <t xml:space="preserve">Заједничка просечна оцена наставника и сарадника  </t>
  </si>
  <si>
    <t>Др Александра Максимовић</t>
  </si>
  <si>
    <t>Др Сања Вулетић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</si>
  <si>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Александра Максимовић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</si>
  <si>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Сања Вулетић</t>
    </r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</si>
  <si>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</si>
  <si>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</si>
  <si>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Образовање струковних васпитача </t>
    </r>
  </si>
  <si>
    <t>Развојна психологија</t>
  </si>
  <si>
    <t>Стручна пракса 2</t>
  </si>
  <si>
    <t>Марија Лукић</t>
  </si>
  <si>
    <t>Мр Марина Јефтић</t>
  </si>
  <si>
    <t>Назив предмета који се вреднује: Развојна психологија</t>
  </si>
  <si>
    <t>Назив предмета који се вреднује: РАзвојна психологија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</si>
  <si>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Марина Јефтић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</si>
  <si>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Стручна пракса 2</t>
    </r>
  </si>
  <si>
    <t>Име и презиме наставника чији је педагошки рад вреднован: Марија Лукић</t>
  </si>
  <si>
    <t>*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</si>
  <si>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Струковни васпитач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</si>
  <si>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Стручна пракса 1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</si>
  <si>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</si>
  <si>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</si>
  <si>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</si>
  <si>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</si>
  <si>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</si>
  <si>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Драгица Игњевски и Вук Јовановић</t>
    </r>
  </si>
  <si>
    <t>мај 2018</t>
  </si>
  <si>
    <t>мај 2018.</t>
  </si>
  <si>
    <t>Анкетирање и унос података:  Драгица Игњевски и Вук Јовановић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</si>
  <si>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Стручнa пракса II</t>
    </r>
  </si>
  <si>
    <t>Име и презиме сарадника чији је педагошки рад вреднован: Катарина Пантелић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</si>
  <si>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Вокално инструментална настава</t>
    </r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</si>
</sst>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8" fillId="0" borderId="0"/>
  </cellStyleXfs>
  <cellXfs count="28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3" fillId="0" borderId="2" xfId="0" applyNumberFormat="1" applyFont="1" applyBorder="1" applyAlignment="1">
      <alignment horizontal="center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/>
    <xf numFmtId="0" fontId="0" fillId="0" borderId="2" xfId="0" applyBorder="1" applyAlignment="1"/>
    <xf numFmtId="0" fontId="0" fillId="0" borderId="0" xfId="0" applyBorder="1" applyAlignment="1"/>
    <xf numFmtId="0" fontId="4" fillId="0" borderId="0" xfId="0" applyFont="1" applyAlignment="1"/>
    <xf numFmtId="0" fontId="4" fillId="0" borderId="0" xfId="0" applyFont="1" applyBorder="1" applyAlignment="1"/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top" wrapText="1"/>
    </xf>
    <xf numFmtId="2" fontId="14" fillId="0" borderId="2" xfId="0" applyNumberFormat="1" applyFont="1" applyFill="1" applyBorder="1" applyAlignment="1">
      <alignment horizontal="center" vertical="top" wrapText="1"/>
    </xf>
    <xf numFmtId="0" fontId="0" fillId="0" borderId="2" xfId="0" applyFill="1" applyBorder="1"/>
    <xf numFmtId="0" fontId="14" fillId="0" borderId="2" xfId="0" applyFont="1" applyFill="1" applyBorder="1" applyAlignment="1">
      <alignment vertical="top"/>
    </xf>
    <xf numFmtId="0" fontId="16" fillId="2" borderId="2" xfId="0" applyFont="1" applyFill="1" applyBorder="1" applyAlignment="1">
      <alignment vertical="top" wrapText="1"/>
    </xf>
    <xf numFmtId="2" fontId="13" fillId="2" borderId="2" xfId="0" applyNumberFormat="1" applyFont="1" applyFill="1" applyBorder="1" applyAlignment="1">
      <alignment horizontal="center" vertical="top" wrapText="1"/>
    </xf>
    <xf numFmtId="0" fontId="0" fillId="2" borderId="2" xfId="0" applyFill="1" applyBorder="1"/>
    <xf numFmtId="0" fontId="4" fillId="2" borderId="2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4" xfId="0" applyFill="1" applyBorder="1"/>
    <xf numFmtId="0" fontId="2" fillId="0" borderId="0" xfId="2" applyFont="1" applyAlignment="1"/>
    <xf numFmtId="0" fontId="2" fillId="0" borderId="0" xfId="2" applyFont="1" applyAlignment="1">
      <alignment horizontal="center"/>
    </xf>
    <xf numFmtId="0" fontId="18" fillId="0" borderId="0" xfId="2"/>
    <xf numFmtId="0" fontId="18" fillId="0" borderId="0" xfId="2" applyAlignment="1">
      <alignment horizontal="left"/>
    </xf>
    <xf numFmtId="0" fontId="18" fillId="0" borderId="0" xfId="2" applyAlignment="1"/>
    <xf numFmtId="0" fontId="18" fillId="0" borderId="0" xfId="2" applyAlignment="1">
      <alignment horizontal="center"/>
    </xf>
    <xf numFmtId="0" fontId="3" fillId="0" borderId="0" xfId="2" applyFont="1" applyAlignment="1">
      <alignment horizontal="left"/>
    </xf>
    <xf numFmtId="0" fontId="18" fillId="0" borderId="0" xfId="2" applyBorder="1" applyAlignment="1">
      <alignment horizontal="center"/>
    </xf>
    <xf numFmtId="0" fontId="12" fillId="0" borderId="0" xfId="2" applyFont="1"/>
    <xf numFmtId="0" fontId="4" fillId="0" borderId="0" xfId="2" applyFont="1" applyAlignment="1">
      <alignment horizontal="right"/>
    </xf>
    <xf numFmtId="0" fontId="4" fillId="0" borderId="0" xfId="2" applyFont="1" applyBorder="1" applyAlignment="1">
      <alignment horizontal="right"/>
    </xf>
    <xf numFmtId="0" fontId="2" fillId="0" borderId="3" xfId="2" applyFont="1" applyBorder="1" applyAlignment="1">
      <alignment horizontal="center"/>
    </xf>
    <xf numFmtId="0" fontId="18" fillId="0" borderId="7" xfId="2" applyBorder="1"/>
    <xf numFmtId="0" fontId="18" fillId="0" borderId="8" xfId="2" applyBorder="1"/>
    <xf numFmtId="0" fontId="4" fillId="0" borderId="2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4" fillId="0" borderId="2" xfId="2" applyFont="1" applyBorder="1"/>
    <xf numFmtId="0" fontId="18" fillId="0" borderId="2" xfId="2" applyBorder="1"/>
    <xf numFmtId="0" fontId="18" fillId="0" borderId="2" xfId="2" applyBorder="1" applyAlignment="1">
      <alignment horizontal="left"/>
    </xf>
    <xf numFmtId="0" fontId="3" fillId="0" borderId="0" xfId="2" applyFont="1"/>
    <xf numFmtId="0" fontId="2" fillId="0" borderId="0" xfId="2" applyFont="1" applyAlignment="1">
      <alignment horizontal="left"/>
    </xf>
    <xf numFmtId="0" fontId="3" fillId="0" borderId="0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2" fillId="0" borderId="2" xfId="2" applyFont="1" applyBorder="1" applyAlignment="1">
      <alignment horizontal="left"/>
    </xf>
    <xf numFmtId="0" fontId="2" fillId="0" borderId="2" xfId="2" applyFont="1" applyBorder="1" applyAlignment="1">
      <alignment horizontal="center" vertical="center"/>
    </xf>
    <xf numFmtId="0" fontId="18" fillId="0" borderId="2" xfId="2" applyBorder="1" applyAlignment="1">
      <alignment horizontal="center"/>
    </xf>
    <xf numFmtId="10" fontId="18" fillId="0" borderId="2" xfId="2" applyNumberFormat="1" applyBorder="1"/>
    <xf numFmtId="0" fontId="3" fillId="0" borderId="2" xfId="2" applyFont="1" applyBorder="1" applyAlignment="1">
      <alignment horizontal="center"/>
    </xf>
    <xf numFmtId="10" fontId="18" fillId="0" borderId="0" xfId="2" applyNumberFormat="1" applyBorder="1"/>
    <xf numFmtId="0" fontId="7" fillId="0" borderId="2" xfId="2" applyFont="1" applyBorder="1" applyAlignment="1">
      <alignment horizontal="right"/>
    </xf>
    <xf numFmtId="0" fontId="7" fillId="0" borderId="2" xfId="2" applyFont="1" applyBorder="1" applyAlignment="1">
      <alignment horizontal="center"/>
    </xf>
    <xf numFmtId="10" fontId="7" fillId="0" borderId="2" xfId="2" applyNumberFormat="1" applyFont="1" applyBorder="1"/>
    <xf numFmtId="0" fontId="2" fillId="0" borderId="3" xfId="2" applyFont="1" applyBorder="1" applyAlignment="1"/>
    <xf numFmtId="0" fontId="3" fillId="0" borderId="2" xfId="2" applyFont="1" applyBorder="1"/>
    <xf numFmtId="0" fontId="3" fillId="0" borderId="0" xfId="2" applyFont="1" applyAlignment="1"/>
    <xf numFmtId="0" fontId="3" fillId="0" borderId="5" xfId="2" applyFont="1" applyBorder="1" applyAlignment="1"/>
    <xf numFmtId="0" fontId="3" fillId="0" borderId="2" xfId="2" applyFont="1" applyBorder="1" applyAlignment="1"/>
    <xf numFmtId="0" fontId="18" fillId="0" borderId="0" xfId="2" applyBorder="1"/>
    <xf numFmtId="0" fontId="3" fillId="0" borderId="0" xfId="2" applyFont="1" applyBorder="1"/>
    <xf numFmtId="0" fontId="4" fillId="0" borderId="0" xfId="2" applyFont="1" applyBorder="1" applyAlignment="1"/>
    <xf numFmtId="0" fontId="4" fillId="0" borderId="0" xfId="2" applyFont="1" applyBorder="1" applyAlignment="1">
      <alignment horizontal="center"/>
    </xf>
    <xf numFmtId="0" fontId="11" fillId="0" borderId="0" xfId="2" applyFont="1"/>
    <xf numFmtId="0" fontId="2" fillId="0" borderId="4" xfId="2" applyFont="1" applyBorder="1" applyAlignment="1">
      <alignment horizontal="center" vertical="center" wrapText="1"/>
    </xf>
    <xf numFmtId="0" fontId="2" fillId="0" borderId="6" xfId="2" applyFont="1" applyBorder="1" applyAlignment="1">
      <alignment vertical="center"/>
    </xf>
    <xf numFmtId="0" fontId="2" fillId="0" borderId="7" xfId="2" applyFont="1" applyBorder="1" applyAlignment="1">
      <alignment vertical="center"/>
    </xf>
    <xf numFmtId="0" fontId="18" fillId="0" borderId="7" xfId="2" applyBorder="1" applyAlignment="1"/>
    <xf numFmtId="0" fontId="18" fillId="0" borderId="8" xfId="2" applyBorder="1" applyAlignment="1"/>
    <xf numFmtId="0" fontId="18" fillId="0" borderId="0" xfId="2" applyBorder="1" applyAlignment="1"/>
    <xf numFmtId="0" fontId="2" fillId="0" borderId="0" xfId="2" applyFont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18" fillId="0" borderId="2" xfId="2" applyBorder="1" applyAlignment="1">
      <alignment horizontal="center" vertical="center"/>
    </xf>
    <xf numFmtId="2" fontId="18" fillId="0" borderId="2" xfId="2" applyNumberFormat="1" applyBorder="1" applyAlignment="1">
      <alignment horizontal="center" vertical="center"/>
    </xf>
    <xf numFmtId="2" fontId="18" fillId="0" borderId="4" xfId="2" applyNumberFormat="1" applyBorder="1" applyAlignment="1">
      <alignment horizontal="center" vertical="center"/>
    </xf>
    <xf numFmtId="0" fontId="18" fillId="0" borderId="2" xfId="2" applyNumberFormat="1" applyBorder="1" applyAlignment="1">
      <alignment horizontal="center" vertical="center"/>
    </xf>
    <xf numFmtId="10" fontId="18" fillId="0" borderId="2" xfId="2" applyNumberFormat="1" applyBorder="1" applyAlignment="1">
      <alignment vertical="center"/>
    </xf>
    <xf numFmtId="2" fontId="18" fillId="0" borderId="0" xfId="2" applyNumberFormat="1" applyBorder="1" applyAlignment="1">
      <alignment horizontal="center" vertical="center"/>
    </xf>
    <xf numFmtId="0" fontId="18" fillId="0" borderId="0" xfId="2" applyBorder="1" applyAlignment="1">
      <alignment horizontal="center" vertical="center"/>
    </xf>
    <xf numFmtId="2" fontId="7" fillId="0" borderId="2" xfId="2" applyNumberFormat="1" applyFont="1" applyBorder="1" applyAlignment="1">
      <alignment horizontal="center" vertical="center"/>
    </xf>
    <xf numFmtId="2" fontId="7" fillId="0" borderId="4" xfId="2" applyNumberFormat="1" applyFont="1" applyBorder="1" applyAlignment="1">
      <alignment horizontal="center" vertical="center"/>
    </xf>
    <xf numFmtId="0" fontId="7" fillId="0" borderId="2" xfId="2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13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17" fillId="2" borderId="6" xfId="0" applyFont="1" applyFill="1" applyBorder="1" applyAlignment="1">
      <alignment horizontal="left" vertical="top"/>
    </xf>
    <xf numFmtId="0" fontId="17" fillId="2" borderId="8" xfId="0" applyFont="1" applyFill="1" applyBorder="1" applyAlignment="1">
      <alignment horizontal="left" vertical="top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4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left" vertical="center" wrapText="1"/>
    </xf>
    <xf numFmtId="0" fontId="3" fillId="0" borderId="7" xfId="2" applyFont="1" applyBorder="1" applyAlignment="1">
      <alignment horizontal="left" vertical="center" wrapText="1"/>
    </xf>
    <xf numFmtId="0" fontId="3" fillId="0" borderId="8" xfId="2" applyFont="1" applyBorder="1" applyAlignment="1">
      <alignment horizontal="left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right" vertical="center"/>
    </xf>
    <xf numFmtId="0" fontId="2" fillId="0" borderId="7" xfId="2" applyFont="1" applyBorder="1" applyAlignment="1">
      <alignment horizontal="right" vertical="center"/>
    </xf>
    <xf numFmtId="0" fontId="2" fillId="0" borderId="8" xfId="2" applyFont="1" applyBorder="1" applyAlignment="1">
      <alignment horizontal="right" vertical="center"/>
    </xf>
    <xf numFmtId="0" fontId="7" fillId="0" borderId="2" xfId="2" applyFont="1" applyBorder="1" applyAlignment="1">
      <alignment horizontal="center" wrapText="1"/>
    </xf>
    <xf numFmtId="0" fontId="2" fillId="0" borderId="0" xfId="2" applyFont="1" applyAlignment="1">
      <alignment horizontal="left"/>
    </xf>
    <xf numFmtId="0" fontId="18" fillId="0" borderId="0" xfId="2" applyAlignment="1">
      <alignment horizontal="left"/>
    </xf>
    <xf numFmtId="0" fontId="2" fillId="0" borderId="2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4" fillId="0" borderId="0" xfId="2" applyFont="1" applyBorder="1" applyAlignment="1">
      <alignment horizontal="right"/>
    </xf>
    <xf numFmtId="0" fontId="18" fillId="0" borderId="2" xfId="2" applyBorder="1" applyAlignment="1">
      <alignment horizontal="center"/>
    </xf>
    <xf numFmtId="0" fontId="3" fillId="0" borderId="6" xfId="2" applyFont="1" applyBorder="1" applyAlignment="1">
      <alignment horizontal="left"/>
    </xf>
    <xf numFmtId="0" fontId="3" fillId="0" borderId="7" xfId="2" applyFont="1" applyBorder="1" applyAlignment="1">
      <alignment horizontal="left"/>
    </xf>
    <xf numFmtId="0" fontId="3" fillId="0" borderId="8" xfId="2" applyFont="1" applyBorder="1" applyAlignment="1">
      <alignment horizontal="left"/>
    </xf>
    <xf numFmtId="0" fontId="18" fillId="0" borderId="14" xfId="2" applyBorder="1" applyAlignment="1">
      <alignment horizontal="center" vertical="center"/>
    </xf>
    <xf numFmtId="0" fontId="18" fillId="0" borderId="4" xfId="2" applyBorder="1" applyAlignment="1">
      <alignment horizontal="center" vertical="center"/>
    </xf>
    <xf numFmtId="0" fontId="18" fillId="0" borderId="15" xfId="2" applyBorder="1" applyAlignment="1">
      <alignment horizontal="center" vertical="center"/>
    </xf>
    <xf numFmtId="0" fontId="3" fillId="0" borderId="0" xfId="2" applyFont="1" applyAlignment="1">
      <alignment horizontal="left"/>
    </xf>
    <xf numFmtId="0" fontId="18" fillId="0" borderId="0" xfId="2" applyAlignment="1">
      <alignment horizontal="center"/>
    </xf>
    <xf numFmtId="0" fontId="18" fillId="0" borderId="0" xfId="2" applyBorder="1" applyAlignment="1">
      <alignment horizontal="center"/>
    </xf>
    <xf numFmtId="0" fontId="2" fillId="0" borderId="6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3" fillId="0" borderId="2" xfId="2" applyFont="1" applyBorder="1" applyAlignment="1">
      <alignment horizontal="left"/>
    </xf>
    <xf numFmtId="0" fontId="2" fillId="0" borderId="0" xfId="2" applyFont="1" applyBorder="1" applyAlignment="1">
      <alignment horizontal="left" vertical="top" wrapText="1"/>
    </xf>
    <xf numFmtId="0" fontId="2" fillId="0" borderId="3" xfId="2" applyFont="1" applyBorder="1" applyAlignment="1">
      <alignment horizontal="center"/>
    </xf>
    <xf numFmtId="0" fontId="2" fillId="0" borderId="6" xfId="2" applyFont="1" applyBorder="1" applyAlignment="1">
      <alignment horizontal="center"/>
    </xf>
    <xf numFmtId="0" fontId="2" fillId="0" borderId="7" xfId="2" applyFont="1" applyBorder="1" applyAlignment="1">
      <alignment horizontal="center"/>
    </xf>
    <xf numFmtId="0" fontId="2" fillId="0" borderId="8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4" fillId="0" borderId="2" xfId="2" applyFont="1" applyBorder="1" applyAlignment="1">
      <alignment horizontal="center"/>
    </xf>
    <xf numFmtId="0" fontId="18" fillId="0" borderId="6" xfId="2" applyBorder="1" applyAlignment="1">
      <alignment horizontal="left"/>
    </xf>
    <xf numFmtId="0" fontId="18" fillId="0" borderId="7" xfId="2" applyBorder="1" applyAlignment="1">
      <alignment horizontal="left"/>
    </xf>
    <xf numFmtId="0" fontId="18" fillId="0" borderId="8" xfId="2" applyBorder="1" applyAlignment="1">
      <alignment horizontal="left"/>
    </xf>
    <xf numFmtId="0" fontId="2" fillId="0" borderId="0" xfId="2" applyFont="1" applyBorder="1" applyAlignment="1">
      <alignment horizontal="left"/>
    </xf>
    <xf numFmtId="0" fontId="3" fillId="0" borderId="0" xfId="2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2" fontId="14" fillId="0" borderId="0" xfId="0" applyNumberFormat="1" applyFont="1" applyAlignment="1">
      <alignment horizontal="center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opLeftCell="A37" workbookViewId="0">
      <selection activeCell="F74" sqref="F7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97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 ht="12.75" customHeight="1">
      <c r="A5" s="179" t="s">
        <v>135</v>
      </c>
      <c r="B5" s="179"/>
      <c r="C5" s="179"/>
      <c r="D5" s="179"/>
      <c r="E5" s="179"/>
      <c r="F5" s="179"/>
      <c r="G5" s="179"/>
      <c r="H5" s="179"/>
      <c r="I5" s="14"/>
      <c r="J5" s="14"/>
      <c r="K5" s="14"/>
    </row>
    <row r="6" spans="1:12">
      <c r="A6" s="180" t="s">
        <v>77</v>
      </c>
      <c r="B6" s="180"/>
      <c r="C6" s="180"/>
      <c r="D6" s="180"/>
      <c r="E6" s="180"/>
      <c r="F6" s="180"/>
      <c r="G6" s="180"/>
      <c r="H6" s="180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75" t="s">
        <v>13</v>
      </c>
      <c r="B9" s="175"/>
      <c r="C9" s="175"/>
      <c r="D9" s="175"/>
      <c r="E9" s="175"/>
      <c r="F9" s="175"/>
      <c r="G9" s="181"/>
      <c r="H9" s="182">
        <v>80</v>
      </c>
      <c r="I9" s="182"/>
      <c r="J9" s="5"/>
      <c r="K9" s="5"/>
      <c r="L9" s="5"/>
    </row>
    <row r="10" spans="1:12">
      <c r="A10" s="183" t="s">
        <v>39</v>
      </c>
      <c r="B10" s="183"/>
      <c r="C10" s="183"/>
      <c r="D10" s="183"/>
      <c r="E10" s="183"/>
      <c r="F10" s="183"/>
      <c r="G10" s="184"/>
      <c r="H10" s="182" t="s">
        <v>144</v>
      </c>
      <c r="I10" s="182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74" t="s">
        <v>78</v>
      </c>
      <c r="B14" s="175"/>
      <c r="C14" s="175"/>
      <c r="D14" s="175"/>
      <c r="E14" s="175"/>
      <c r="F14" s="175"/>
      <c r="G14" s="175"/>
      <c r="H14" s="175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46</v>
      </c>
      <c r="C16" s="13"/>
      <c r="F16" s="176" t="s">
        <v>17</v>
      </c>
      <c r="G16" s="176"/>
      <c r="H16" s="177"/>
      <c r="I16" s="18"/>
      <c r="J16" s="18"/>
      <c r="K16" s="18"/>
    </row>
    <row r="17" spans="1:1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</row>
    <row r="18" spans="1:11">
      <c r="B18" s="16" t="s">
        <v>14</v>
      </c>
      <c r="C18" s="55">
        <f>AVERAGE('1. Dr Sanja Vuletić'!C18,'2. Dr Ruzica Jovanovic'!C18,'3.Dr Aleksandra Maksimovic'!C18,'4. Mr Branka Pavlovic'!C18,'5. Mr Marina Jeftic'!C18,'Katarina Pantelić'!C18)</f>
        <v>0.83333333333333337</v>
      </c>
      <c r="D18" s="24">
        <f>C18/$C$20</f>
        <v>1.0416666666666668E-2</v>
      </c>
      <c r="F18" s="17" t="s">
        <v>18</v>
      </c>
      <c r="G18" s="55">
        <f>AVERAGE('1. Dr Sanja Vuletić'!G18,'2. Dr Ruzica Jovanovic'!G18,'3.Dr Aleksandra Maksimovic'!G18,'4. Mr Branka Pavlovic'!G18,'5. Mr Marina Jeftic'!G18,'Katarina Pantelić'!G18)</f>
        <v>80</v>
      </c>
      <c r="H18" s="24">
        <f>G18/$G$22</f>
        <v>1</v>
      </c>
      <c r="I18" s="25"/>
      <c r="J18" s="25"/>
      <c r="K18" s="25"/>
    </row>
    <row r="19" spans="1:11">
      <c r="B19" s="17" t="s">
        <v>15</v>
      </c>
      <c r="C19" s="55">
        <f>AVERAGE('1. Dr Sanja Vuletić'!C19,'2. Dr Ruzica Jovanovic'!C19,'3.Dr Aleksandra Maksimovic'!C19,'4. Mr Branka Pavlovic'!C19,'5. Mr Marina Jeftic'!C19,'Katarina Pantelić'!C19)</f>
        <v>79.166666666666671</v>
      </c>
      <c r="D19" s="24">
        <f>C19/$C$20</f>
        <v>0.98958333333333337</v>
      </c>
      <c r="F19" s="17" t="s">
        <v>19</v>
      </c>
      <c r="G19" s="55">
        <f>AVERAGE('1. Dr Sanja Vuletić'!G19,'2. Dr Ruzica Jovanovic'!G19,'3.Dr Aleksandra Maksimovic'!G19,'4. Mr Branka Pavlovic'!G19,'5. Mr Marina Jeftic'!G19,'Katarina Pantelić'!G19)</f>
        <v>0</v>
      </c>
      <c r="H19" s="24">
        <f>G19/$G$22</f>
        <v>0</v>
      </c>
      <c r="I19" s="25"/>
      <c r="J19" s="25"/>
      <c r="K19" s="25"/>
    </row>
    <row r="20" spans="1:11">
      <c r="B20" s="42" t="s">
        <v>48</v>
      </c>
      <c r="C20" s="54">
        <f>SUM(C18:C19)</f>
        <v>80</v>
      </c>
      <c r="D20" s="48">
        <f>SUM(D18:D19)</f>
        <v>1</v>
      </c>
      <c r="F20" s="17" t="s">
        <v>20</v>
      </c>
      <c r="G20" s="55">
        <f>AVERAGE('1. Dr Sanja Vuletić'!G20,'2. Dr Ruzica Jovanovic'!G20,'3.Dr Aleksandra Maksimovic'!G20,'4. Mr Branka Pavlovic'!G20,'5. Mr Marina Jeftic'!G20,'Katarina Pantelić'!G20)</f>
        <v>0</v>
      </c>
      <c r="H20" s="24">
        <f>G20/$G$22</f>
        <v>0</v>
      </c>
      <c r="I20" s="25"/>
      <c r="J20" s="25"/>
      <c r="K20" s="25"/>
    </row>
    <row r="21" spans="1:11">
      <c r="F21" s="17" t="s">
        <v>21</v>
      </c>
      <c r="G21" s="55">
        <f>AVERAGE('1. Dr Sanja Vuletić'!G21,'2. Dr Ruzica Jovanovic'!G21,'3.Dr Aleksandra Maksimovic'!G21,'4. Mr Branka Pavlovic'!G21,'5. Mr Marina Jeftic'!G21,'Katarina Pantelić'!G21)</f>
        <v>0</v>
      </c>
      <c r="H21" s="24">
        <f>G21/$G$22</f>
        <v>0</v>
      </c>
      <c r="I21" s="25"/>
      <c r="J21" s="25"/>
      <c r="K21" s="25"/>
    </row>
    <row r="22" spans="1:11">
      <c r="B22" s="173" t="s">
        <v>24</v>
      </c>
      <c r="C22" s="173"/>
      <c r="D22" s="173"/>
      <c r="F22" s="42" t="s">
        <v>48</v>
      </c>
      <c r="G22" s="54">
        <f>SUM(G18:G21)</f>
        <v>80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35" t="s">
        <v>42</v>
      </c>
      <c r="D23" s="35" t="s">
        <v>41</v>
      </c>
    </row>
    <row r="24" spans="1:11">
      <c r="B24" s="17" t="s">
        <v>22</v>
      </c>
      <c r="C24" s="55">
        <f>AVERAGE('1. Dr Sanja Vuletić'!C24,'2. Dr Ruzica Jovanovic'!C24,'3.Dr Aleksandra Maksimovic'!C24,'4. Mr Branka Pavlovic'!C24,'5. Mr Marina Jeftic'!C24,'Katarina Pantelić'!C24)</f>
        <v>52</v>
      </c>
      <c r="D24" s="24">
        <f>C24/$C$26</f>
        <v>0.69026548672566379</v>
      </c>
    </row>
    <row r="25" spans="1:11">
      <c r="B25" s="17" t="s">
        <v>23</v>
      </c>
      <c r="C25" s="53">
        <f>('1. Dr Sanja Vuletić'!C25+'2. Dr Ruzica Jovanovic'!C25+'3.Dr Aleksandra Maksimovic'!C25+'4. Mr Branka Pavlovic'!C25+'5. Mr Marina Jeftic'!C25+'Katarina Pantelić'!C25)/6</f>
        <v>23.333333333333332</v>
      </c>
      <c r="D25" s="24">
        <f>C25/$C$26</f>
        <v>0.30973451327433627</v>
      </c>
      <c r="F25" s="38" t="s">
        <v>25</v>
      </c>
      <c r="G25" s="38"/>
      <c r="H25" s="38"/>
      <c r="I25" s="13"/>
    </row>
    <row r="26" spans="1:11">
      <c r="B26" s="42" t="s">
        <v>48</v>
      </c>
      <c r="C26" s="54">
        <f>SUM(C24:C25)</f>
        <v>75.333333333333329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</row>
    <row r="27" spans="1:11">
      <c r="F27" s="20" t="s">
        <v>26</v>
      </c>
      <c r="G27" s="55">
        <f>AVERAGE('1. Dr Sanja Vuletić'!G27,'2. Dr Ruzica Jovanovic'!G27,'3.Dr Aleksandra Maksimovic'!G27,'4. Mr Branka Pavlovic'!G27,'5. Mr Marina Jeftic'!G27,'Katarina Pantelić'!G27)</f>
        <v>0</v>
      </c>
      <c r="H27" s="24" t="e">
        <f>G27/$G$32</f>
        <v>#DIV/0!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55">
        <f>AVERAGE('1. Dr Sanja Vuletić'!G28,'2. Dr Ruzica Jovanovic'!G28,'3.Dr Aleksandra Maksimovic'!G28,'4. Mr Branka Pavlovic'!G28,'5. Mr Marina Jeftic'!G28,'Katarina Pantelić'!G28)</f>
        <v>0</v>
      </c>
      <c r="H28" s="24" t="e">
        <f>G28/$G$32</f>
        <v>#DIV/0!</v>
      </c>
      <c r="I28" s="25"/>
      <c r="J28" s="25"/>
      <c r="K28" s="25"/>
    </row>
    <row r="29" spans="1:1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55">
        <f>AVERAGE('1. Dr Sanja Vuletić'!G29,'2. Dr Ruzica Jovanovic'!G29,'3.Dr Aleksandra Maksimovic'!G29,'4. Mr Branka Pavlovic'!G29,'5. Mr Marina Jeftic'!G29,'Katarina Pantelić'!G29)</f>
        <v>0</v>
      </c>
      <c r="H29" s="24" t="e">
        <f>G29/$G$32</f>
        <v>#DIV/0!</v>
      </c>
      <c r="I29" s="25"/>
      <c r="J29" s="25"/>
      <c r="K29" s="25"/>
    </row>
    <row r="30" spans="1:11">
      <c r="B30" s="20" t="s">
        <v>32</v>
      </c>
      <c r="C30" s="55">
        <f>AVERAGE('1. Dr Sanja Vuletić'!C30,'2. Dr Ruzica Jovanovic'!C30,'3.Dr Aleksandra Maksimovic'!C30,'4. Mr Branka Pavlovic'!C30,'5. Mr Marina Jeftic'!C30,'Katarina Pantelić'!C30)</f>
        <v>48</v>
      </c>
      <c r="D30" s="24">
        <f>C30/$C$34</f>
        <v>0.63576158940397354</v>
      </c>
      <c r="F30" s="20" t="s">
        <v>29</v>
      </c>
      <c r="G30" s="55">
        <f>AVERAGE('1. Dr Sanja Vuletić'!G30,'2. Dr Ruzica Jovanovic'!G30,'3.Dr Aleksandra Maksimovic'!G30,'4. Mr Branka Pavlovic'!G30,'5. Mr Marina Jeftic'!G30,'Katarina Pantelić'!G30)</f>
        <v>0</v>
      </c>
      <c r="H30" s="24" t="e">
        <f>G30/$G$32</f>
        <v>#DIV/0!</v>
      </c>
      <c r="I30" s="25"/>
      <c r="J30" s="25"/>
      <c r="K30" s="25"/>
    </row>
    <row r="31" spans="1:11">
      <c r="B31" s="22" t="s">
        <v>35</v>
      </c>
      <c r="C31" s="55">
        <f>AVERAGE('1. Dr Sanja Vuletić'!C31,'2. Dr Ruzica Jovanovic'!C31,'3.Dr Aleksandra Maksimovic'!C31,'4. Mr Branka Pavlovic'!C31,'5. Mr Marina Jeftic'!C31,'Katarina Pantelić'!C31)</f>
        <v>21.666666666666668</v>
      </c>
      <c r="D31" s="24">
        <f>C31/$C$34</f>
        <v>0.28697571743929362</v>
      </c>
      <c r="F31" s="20" t="s">
        <v>30</v>
      </c>
      <c r="G31" s="55">
        <f>AVERAGE('1. Dr Sanja Vuletić'!G31,'2. Dr Ruzica Jovanovic'!G31,'3.Dr Aleksandra Maksimovic'!G31,'4. Mr Branka Pavlovic'!G31,'5. Mr Marina Jeftic'!G31,'Katarina Pantelić'!G31)</f>
        <v>0</v>
      </c>
      <c r="H31" s="24" t="e">
        <f>G31/$G$32</f>
        <v>#DIV/0!</v>
      </c>
      <c r="I31" s="25"/>
      <c r="J31" s="25"/>
      <c r="K31" s="25"/>
    </row>
    <row r="32" spans="1:11">
      <c r="B32" s="20" t="s">
        <v>33</v>
      </c>
      <c r="C32" s="55">
        <f>AVERAGE('1. Dr Sanja Vuletić'!C32,'2. Dr Ruzica Jovanovic'!C32,'3.Dr Aleksandra Maksimovic'!C32,'4. Mr Branka Pavlovic'!C32,'5. Mr Marina Jeftic'!C32,'Katarina Pantelić'!C32)</f>
        <v>2.5</v>
      </c>
      <c r="D32" s="24">
        <f>C32/$C$34</f>
        <v>3.3112582781456956E-2</v>
      </c>
      <c r="F32" s="42" t="s">
        <v>48</v>
      </c>
      <c r="G32" s="54">
        <f>SUM(G27:G31)</f>
        <v>0</v>
      </c>
      <c r="H32" s="48" t="e">
        <f>SUM(H27:H31)</f>
        <v>#DIV/0!</v>
      </c>
      <c r="I32" s="19"/>
      <c r="J32" s="19"/>
      <c r="K32" s="19"/>
    </row>
    <row r="33" spans="1:12">
      <c r="B33" s="22" t="s">
        <v>50</v>
      </c>
      <c r="C33" s="55">
        <f>AVERAGE('1. Dr Sanja Vuletić'!C33,'2. Dr Ruzica Jovanovic'!C33,'3.Dr Aleksandra Maksimovic'!C33,'4. Mr Branka Pavlovic'!C33,'5. Mr Marina Jeftic'!C33,'Katarina Pantelić'!C33)</f>
        <v>3.3333333333333335</v>
      </c>
      <c r="D33" s="24">
        <f>C33/$C$34</f>
        <v>4.4150110375275942E-2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54">
        <f>SUM(C30:C33)</f>
        <v>75.5</v>
      </c>
      <c r="D34" s="60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A37" s="179" t="s">
        <v>116</v>
      </c>
      <c r="B37" s="179"/>
      <c r="C37" s="179"/>
      <c r="D37" s="179"/>
      <c r="E37" s="179"/>
      <c r="F37" s="179"/>
      <c r="G37" s="179"/>
      <c r="H37" s="179"/>
      <c r="I37" s="105"/>
      <c r="J37" s="105"/>
      <c r="K37" s="105"/>
    </row>
    <row r="38" spans="1:12">
      <c r="A38" s="180" t="s">
        <v>77</v>
      </c>
      <c r="B38" s="180"/>
      <c r="C38" s="180"/>
      <c r="D38" s="180"/>
      <c r="E38" s="180"/>
      <c r="F38" s="180"/>
      <c r="G38" s="180"/>
      <c r="H38" s="180"/>
      <c r="I38" s="105"/>
    </row>
    <row r="39" spans="1:12">
      <c r="A39" s="99"/>
      <c r="B39" s="99"/>
      <c r="C39" s="99"/>
      <c r="D39" s="99"/>
      <c r="E39" s="99"/>
      <c r="F39" s="99"/>
      <c r="G39" s="99"/>
      <c r="H39" s="99"/>
      <c r="I39" s="105"/>
    </row>
    <row r="40" spans="1:12">
      <c r="A40" s="105"/>
      <c r="B40" s="98"/>
      <c r="C40" s="98"/>
      <c r="D40" s="98"/>
      <c r="E40" s="98"/>
      <c r="F40" s="98"/>
      <c r="G40" s="98"/>
    </row>
    <row r="41" spans="1:12">
      <c r="A41" s="175" t="s">
        <v>13</v>
      </c>
      <c r="B41" s="175"/>
      <c r="C41" s="175"/>
      <c r="D41" s="175"/>
      <c r="E41" s="175"/>
      <c r="F41" s="175"/>
      <c r="G41" s="181"/>
      <c r="H41" s="182">
        <f>H9</f>
        <v>80</v>
      </c>
      <c r="I41" s="182"/>
      <c r="J41" s="101"/>
      <c r="K41" s="101"/>
      <c r="L41" s="101"/>
    </row>
    <row r="42" spans="1:12">
      <c r="A42" s="183" t="s">
        <v>39</v>
      </c>
      <c r="B42" s="183"/>
      <c r="C42" s="183"/>
      <c r="D42" s="183"/>
      <c r="E42" s="183"/>
      <c r="F42" s="183"/>
      <c r="G42" s="184"/>
      <c r="H42" s="182" t="str">
        <f>H10</f>
        <v>мај 2018.</v>
      </c>
      <c r="I42" s="182"/>
      <c r="J42" s="101"/>
      <c r="K42" s="101"/>
      <c r="L42" s="101"/>
    </row>
    <row r="43" spans="1:12">
      <c r="A43" s="102"/>
      <c r="B43" s="102"/>
      <c r="C43" s="102"/>
      <c r="D43" s="102"/>
      <c r="E43" s="102"/>
      <c r="F43" s="102"/>
      <c r="G43" s="103"/>
      <c r="H43" s="101"/>
      <c r="I43" s="101"/>
      <c r="J43" s="101"/>
      <c r="K43" s="101"/>
      <c r="L43" s="101"/>
    </row>
    <row r="44" spans="1:12">
      <c r="B44" s="188" t="s">
        <v>11</v>
      </c>
      <c r="C44" s="188"/>
      <c r="D44" s="189"/>
    </row>
    <row r="45" spans="1:12">
      <c r="B45" s="13"/>
      <c r="C45" s="13"/>
      <c r="D45" s="2"/>
    </row>
    <row r="46" spans="1:12" ht="50.25" customHeight="1">
      <c r="A46" s="178" t="s">
        <v>0</v>
      </c>
      <c r="B46" s="190" t="s">
        <v>1</v>
      </c>
      <c r="C46" s="191"/>
      <c r="D46" s="191"/>
      <c r="E46" s="191"/>
      <c r="F46" s="191"/>
      <c r="G46" s="192"/>
      <c r="H46" s="171" t="s">
        <v>10</v>
      </c>
      <c r="I46" s="31"/>
      <c r="J46" s="172" t="s">
        <v>79</v>
      </c>
      <c r="K46" s="172"/>
    </row>
    <row r="47" spans="1:12" ht="24.75" customHeight="1">
      <c r="A47" s="178"/>
      <c r="B47" s="193"/>
      <c r="C47" s="194"/>
      <c r="D47" s="194"/>
      <c r="E47" s="194"/>
      <c r="F47" s="194"/>
      <c r="G47" s="195"/>
      <c r="H47" s="171"/>
      <c r="I47" s="31"/>
      <c r="J47" s="11" t="s">
        <v>42</v>
      </c>
      <c r="K47" s="11" t="s">
        <v>41</v>
      </c>
      <c r="L47" s="6"/>
    </row>
    <row r="48" spans="1:12" ht="12.75" customHeight="1">
      <c r="A48" s="12">
        <v>1</v>
      </c>
      <c r="B48" s="185" t="s">
        <v>2</v>
      </c>
      <c r="C48" s="186"/>
      <c r="D48" s="186"/>
      <c r="E48" s="186"/>
      <c r="F48" s="186"/>
      <c r="G48" s="187"/>
      <c r="H48" s="30">
        <f>AVERAGE('1. Dr Sanja Vuletić'!H49,'2. Dr Ruzica Jovanovic'!H49,'3.Dr Aleksandra Maksimovic'!H49,'4. Mr Branka Pavlovic'!H49,'5. Mr Marina Jeftic'!H49,'Katarina Pantelić'!H49)</f>
        <v>4.1007032515507085</v>
      </c>
      <c r="I48" s="32"/>
      <c r="J48" s="55">
        <f>AVERAGE('1. Dr Sanja Vuletić'!J49,'2. Dr Ruzica Jovanovic'!J49,'3.Dr Aleksandra Maksimovic'!J49,'4. Mr Branka Pavlovic'!J49,'5. Mr Marina Jeftic'!J49,'Katarina Pantelić'!J49)</f>
        <v>22.333333333333332</v>
      </c>
      <c r="K48" s="59">
        <f>J48/(J48+AVERAGE('1. Dr Sanja Vuletić'!S49,'2. Dr Ruzica Jovanovic'!S49,'3.Dr Aleksandra Maksimovic'!S49,'4. Mr Branka Pavlovic'!S49,'5. Mr Marina Jeftic'!S49,'Katarina Pantelić'!S49))</f>
        <v>0.27916666666666667</v>
      </c>
      <c r="L48" s="9"/>
    </row>
    <row r="49" spans="1:12" ht="12.75" customHeight="1">
      <c r="A49" s="12">
        <v>2</v>
      </c>
      <c r="B49" s="185" t="s">
        <v>3</v>
      </c>
      <c r="C49" s="186"/>
      <c r="D49" s="186"/>
      <c r="E49" s="186"/>
      <c r="F49" s="186"/>
      <c r="G49" s="187"/>
      <c r="H49" s="30">
        <f>AVERAGE('1. Dr Sanja Vuletić'!H50,'2. Dr Ruzica Jovanovic'!H50,'3.Dr Aleksandra Maksimovic'!H50,'4. Mr Branka Pavlovic'!H50,'5. Mr Marina Jeftic'!H50,'Katarina Pantelić'!H50)</f>
        <v>4.2140720390720388</v>
      </c>
      <c r="I49" s="32"/>
      <c r="J49" s="55">
        <f>AVERAGE('1. Dr Sanja Vuletić'!J50,'2. Dr Ruzica Jovanovic'!J50,'3.Dr Aleksandra Maksimovic'!J50,'4. Mr Branka Pavlovic'!J50,'5. Mr Marina Jeftic'!J50,'Katarina Pantelić'!J50)</f>
        <v>22.166666666666668</v>
      </c>
      <c r="K49" s="59">
        <f>J49/(J49+AVERAGE('1. Dr Sanja Vuletić'!S50,'2. Dr Ruzica Jovanovic'!S50,'3.Dr Aleksandra Maksimovic'!S50,'4. Mr Branka Pavlovic'!S50,'5. Mr Marina Jeftic'!S50,'Katarina Pantelić'!S50))</f>
        <v>0.27708333333333335</v>
      </c>
      <c r="L49" s="9"/>
    </row>
    <row r="50" spans="1:12" ht="12.75" customHeight="1">
      <c r="A50" s="12">
        <v>3</v>
      </c>
      <c r="B50" s="185" t="s">
        <v>4</v>
      </c>
      <c r="C50" s="186"/>
      <c r="D50" s="186"/>
      <c r="E50" s="186"/>
      <c r="F50" s="186"/>
      <c r="G50" s="187"/>
      <c r="H50" s="30">
        <f>AVERAGE('1. Dr Sanja Vuletić'!H51,'2. Dr Ruzica Jovanovic'!H51,'3.Dr Aleksandra Maksimovic'!H51,'4. Mr Branka Pavlovic'!H51,'5. Mr Marina Jeftic'!H51,'Katarina Pantelić'!H51)</f>
        <v>4.1436663148527551</v>
      </c>
      <c r="I50" s="32"/>
      <c r="J50" s="55">
        <f>AVERAGE('1. Dr Sanja Vuletić'!J51,'2. Dr Ruzica Jovanovic'!J51,'3.Dr Aleksandra Maksimovic'!J51,'4. Mr Branka Pavlovic'!J51,'5. Mr Marina Jeftic'!J51,'Katarina Pantelić'!J51)</f>
        <v>22.333333333333332</v>
      </c>
      <c r="K50" s="59">
        <f>J50/(J50+AVERAGE('1. Dr Sanja Vuletić'!S51,'2. Dr Ruzica Jovanovic'!S51,'3.Dr Aleksandra Maksimovic'!S51,'4. Mr Branka Pavlovic'!S51,'5. Mr Marina Jeftic'!S51,'Katarina Pantelić'!S51))</f>
        <v>0.27916666666666667</v>
      </c>
      <c r="L50" s="9"/>
    </row>
    <row r="51" spans="1:12" ht="12.75" customHeight="1">
      <c r="A51" s="12">
        <v>4</v>
      </c>
      <c r="B51" s="185" t="s">
        <v>5</v>
      </c>
      <c r="C51" s="186"/>
      <c r="D51" s="186"/>
      <c r="E51" s="186"/>
      <c r="F51" s="186"/>
      <c r="G51" s="187"/>
      <c r="H51" s="30">
        <f>AVERAGE('1. Dr Sanja Vuletić'!H52,'2. Dr Ruzica Jovanovic'!H52,'3.Dr Aleksandra Maksimovic'!H52,'4. Mr Branka Pavlovic'!H52,'5. Mr Marina Jeftic'!H52,'Katarina Pantelić'!H52)</f>
        <v>4.4813044535502167</v>
      </c>
      <c r="I51" s="32"/>
      <c r="J51" s="55">
        <f>AVERAGE('1. Dr Sanja Vuletić'!J52,'2. Dr Ruzica Jovanovic'!J52,'3.Dr Aleksandra Maksimovic'!J52,'4. Mr Branka Pavlovic'!J52,'5. Mr Marina Jeftic'!J52,'Katarina Pantelić'!J52)</f>
        <v>22.166666666666668</v>
      </c>
      <c r="K51" s="59">
        <f>J51/(J51+AVERAGE('1. Dr Sanja Vuletić'!S52,'2. Dr Ruzica Jovanovic'!S52,'3.Dr Aleksandra Maksimovic'!S52,'4. Mr Branka Pavlovic'!S52,'5. Mr Marina Jeftic'!S52,'Katarina Pantelić'!S52))</f>
        <v>0.27708333333333335</v>
      </c>
      <c r="L51" s="9"/>
    </row>
    <row r="52" spans="1:12" ht="12.75" customHeight="1">
      <c r="A52" s="12">
        <v>5</v>
      </c>
      <c r="B52" s="185" t="s">
        <v>6</v>
      </c>
      <c r="C52" s="186"/>
      <c r="D52" s="186"/>
      <c r="E52" s="186"/>
      <c r="F52" s="186"/>
      <c r="G52" s="187"/>
      <c r="H52" s="30">
        <f>AVERAGE('1. Dr Sanja Vuletić'!H53,'2. Dr Ruzica Jovanovic'!H53,'3.Dr Aleksandra Maksimovic'!H53,'4. Mr Branka Pavlovic'!H53,'5. Mr Marina Jeftic'!H53,'Katarina Pantelić'!H53)</f>
        <v>4.6147368914610292</v>
      </c>
      <c r="I52" s="32"/>
      <c r="J52" s="55">
        <f>AVERAGE('1. Dr Sanja Vuletić'!J53,'2. Dr Ruzica Jovanovic'!J53,'3.Dr Aleksandra Maksimovic'!J53,'4. Mr Branka Pavlovic'!J53,'5. Mr Marina Jeftic'!J53,'Katarina Pantelić'!J53)</f>
        <v>22.333333333333332</v>
      </c>
      <c r="K52" s="59">
        <f>J52/(J52+AVERAGE('1. Dr Sanja Vuletić'!S53,'2. Dr Ruzica Jovanovic'!S53,'3.Dr Aleksandra Maksimovic'!S53,'4. Mr Branka Pavlovic'!S53,'5. Mr Marina Jeftic'!S53,'Katarina Pantelić'!S53))</f>
        <v>0.27974947807933193</v>
      </c>
      <c r="L52" s="9"/>
    </row>
    <row r="53" spans="1:12" ht="12.75" customHeight="1">
      <c r="A53" s="12">
        <v>6</v>
      </c>
      <c r="B53" s="185" t="s">
        <v>7</v>
      </c>
      <c r="C53" s="186"/>
      <c r="D53" s="186"/>
      <c r="E53" s="186"/>
      <c r="F53" s="186"/>
      <c r="G53" s="187"/>
      <c r="H53" s="30">
        <f>AVERAGE('1. Dr Sanja Vuletić'!H54,'2. Dr Ruzica Jovanovic'!H54,'3.Dr Aleksandra Maksimovic'!H54,'4. Mr Branka Pavlovic'!H54,'5. Mr Marina Jeftic'!H54,'Katarina Pantelić'!H54)</f>
        <v>4.2562354312354307</v>
      </c>
      <c r="I53" s="32"/>
      <c r="J53" s="55">
        <f>AVERAGE('1. Dr Sanja Vuletić'!J54,'2. Dr Ruzica Jovanovic'!J54,'3.Dr Aleksandra Maksimovic'!J54,'4. Mr Branka Pavlovic'!J54,'5. Mr Marina Jeftic'!J54,'Katarina Pantelić'!J54)</f>
        <v>22.166666666666668</v>
      </c>
      <c r="K53" s="59">
        <f>J53/(J53+AVERAGE('1. Dr Sanja Vuletić'!S54,'2. Dr Ruzica Jovanovic'!S54,'3.Dr Aleksandra Maksimovic'!S54,'4. Mr Branka Pavlovic'!S54,'5. Mr Marina Jeftic'!S54,'Katarina Pantelić'!S54))</f>
        <v>0.27708333333333335</v>
      </c>
      <c r="L53" s="9"/>
    </row>
    <row r="54" spans="1:12" ht="30" customHeight="1">
      <c r="A54" s="12">
        <v>7</v>
      </c>
      <c r="B54" s="185" t="s">
        <v>8</v>
      </c>
      <c r="C54" s="186"/>
      <c r="D54" s="186"/>
      <c r="E54" s="186"/>
      <c r="F54" s="186"/>
      <c r="G54" s="187"/>
      <c r="H54" s="30">
        <f>AVERAGE('1. Dr Sanja Vuletić'!H55,'2. Dr Ruzica Jovanovic'!H55,'3.Dr Aleksandra Maksimovic'!H55,'4. Mr Branka Pavlovic'!H55,'5. Mr Marina Jeftic'!H55,'Katarina Pantelić'!H55)</f>
        <v>4.3032020616279336</v>
      </c>
      <c r="I54" s="32"/>
      <c r="J54" s="55">
        <f>AVERAGE('1. Dr Sanja Vuletić'!J55,'2. Dr Ruzica Jovanovic'!J55,'3.Dr Aleksandra Maksimovic'!J55,'4. Mr Branka Pavlovic'!J55,'5. Mr Marina Jeftic'!J55,'Katarina Pantelić'!J55)</f>
        <v>22.833333333333332</v>
      </c>
      <c r="K54" s="59">
        <f>J54/(J54+AVERAGE('1. Dr Sanja Vuletić'!S55,'2. Dr Ruzica Jovanovic'!S55,'3.Dr Aleksandra Maksimovic'!S55,'4. Mr Branka Pavlovic'!S55,'5. Mr Marina Jeftic'!S55,'Katarina Pantelić'!S55))</f>
        <v>0.28541666666666665</v>
      </c>
      <c r="L54" s="9"/>
    </row>
    <row r="55" spans="1:12" ht="30" customHeight="1">
      <c r="A55" s="12">
        <v>8</v>
      </c>
      <c r="B55" s="185" t="s">
        <v>9</v>
      </c>
      <c r="C55" s="186"/>
      <c r="D55" s="186"/>
      <c r="E55" s="186"/>
      <c r="F55" s="186"/>
      <c r="G55" s="187"/>
      <c r="H55" s="30">
        <f>AVERAGE('1. Dr Sanja Vuletić'!H56,'2. Dr Ruzica Jovanovic'!H56,'3.Dr Aleksandra Maksimovic'!H56,'4. Mr Branka Pavlovic'!H56,'5. Mr Marina Jeftic'!H56,'Katarina Pantelić'!H56)</f>
        <v>4.2679316446265601</v>
      </c>
      <c r="I55" s="32"/>
      <c r="J55" s="55">
        <f>AVERAGE('1. Dr Sanja Vuletić'!J56,'2. Dr Ruzica Jovanovic'!J56,'3.Dr Aleksandra Maksimovic'!J56,'4. Mr Branka Pavlovic'!J56,'5. Mr Marina Jeftic'!J56,'Katarina Pantelić'!J56)</f>
        <v>22.333333333333332</v>
      </c>
      <c r="K55" s="59">
        <f>J55/(J55+AVERAGE('1. Dr Sanja Vuletić'!S56,'2. Dr Ruzica Jovanovic'!S56,'3.Dr Aleksandra Maksimovic'!S56,'4. Mr Branka Pavlovic'!S56,'5. Mr Marina Jeftic'!S56,'Katarina Pantelić'!S56))</f>
        <v>0.27916666666666667</v>
      </c>
      <c r="L55" s="9"/>
    </row>
    <row r="56" spans="1:12" ht="27" customHeight="1">
      <c r="A56" s="12">
        <v>9</v>
      </c>
      <c r="B56" s="185" t="s">
        <v>43</v>
      </c>
      <c r="C56" s="186"/>
      <c r="D56" s="186"/>
      <c r="E56" s="186"/>
      <c r="F56" s="186"/>
      <c r="G56" s="187"/>
      <c r="H56" s="30">
        <f>AVERAGE('1. Dr Sanja Vuletić'!H57,'2. Dr Ruzica Jovanovic'!H57,'3.Dr Aleksandra Maksimovic'!H57,'4. Mr Branka Pavlovic'!H57,'5. Mr Marina Jeftic'!H57,'Katarina Pantelić'!H57)</f>
        <v>4.3513249502699631</v>
      </c>
      <c r="I56" s="32"/>
      <c r="J56" s="55">
        <f>AVERAGE('1. Dr Sanja Vuletić'!J57,'2. Dr Ruzica Jovanovic'!J57,'3.Dr Aleksandra Maksimovic'!J57,'4. Mr Branka Pavlovic'!J57,'5. Mr Marina Jeftic'!J57,'Katarina Pantelić'!J57)</f>
        <v>34.5</v>
      </c>
      <c r="K56" s="59">
        <f>J56/(J56+AVERAGE('1. Dr Sanja Vuletić'!S57,'2. Dr Ruzica Jovanovic'!S57,'3.Dr Aleksandra Maksimovic'!S57,'4. Mr Branka Pavlovic'!S57,'5. Mr Marina Jeftic'!S57,'Katarina Pantelić'!S57))</f>
        <v>0.43125000000000002</v>
      </c>
      <c r="L56" s="9"/>
    </row>
    <row r="57" spans="1:12" ht="40.5" customHeight="1">
      <c r="A57" s="197" t="s">
        <v>12</v>
      </c>
      <c r="B57" s="198"/>
      <c r="C57" s="198"/>
      <c r="D57" s="198"/>
      <c r="E57" s="198"/>
      <c r="F57" s="198"/>
      <c r="G57" s="199"/>
      <c r="H57" s="57">
        <f>AVERAGE(H48:H56)</f>
        <v>4.3036863375829588</v>
      </c>
      <c r="I57" s="49"/>
      <c r="J57" s="196" t="s">
        <v>111</v>
      </c>
      <c r="K57" s="196"/>
      <c r="L57" s="58">
        <f>SUM(J48:J56)</f>
        <v>213.16666666666669</v>
      </c>
    </row>
    <row r="60" spans="1:12">
      <c r="B60" s="15" t="s">
        <v>122</v>
      </c>
      <c r="I60" s="1"/>
      <c r="J60" s="26"/>
      <c r="K60" s="26"/>
      <c r="L60" s="27"/>
    </row>
    <row r="61" spans="1:12">
      <c r="B61" s="15" t="s">
        <v>123</v>
      </c>
    </row>
    <row r="62" spans="1:12">
      <c r="B62" s="15" t="s">
        <v>145</v>
      </c>
      <c r="I62" s="1"/>
      <c r="J62" s="26"/>
      <c r="K62" s="26"/>
      <c r="L62" s="27"/>
    </row>
  </sheetData>
  <mergeCells count="31">
    <mergeCell ref="J57:K57"/>
    <mergeCell ref="B52:G52"/>
    <mergeCell ref="B53:G53"/>
    <mergeCell ref="B54:G54"/>
    <mergeCell ref="B55:G55"/>
    <mergeCell ref="B56:G56"/>
    <mergeCell ref="A57:G57"/>
    <mergeCell ref="B48:G48"/>
    <mergeCell ref="B49:G49"/>
    <mergeCell ref="B50:G50"/>
    <mergeCell ref="B51:G51"/>
    <mergeCell ref="B44:D44"/>
    <mergeCell ref="B46:G47"/>
    <mergeCell ref="A5:H5"/>
    <mergeCell ref="A6:H6"/>
    <mergeCell ref="A9:G9"/>
    <mergeCell ref="A10:G10"/>
    <mergeCell ref="H9:I9"/>
    <mergeCell ref="H10:I10"/>
    <mergeCell ref="H46:H47"/>
    <mergeCell ref="J46:K46"/>
    <mergeCell ref="B22:D22"/>
    <mergeCell ref="A14:H14"/>
    <mergeCell ref="F16:H16"/>
    <mergeCell ref="A46:A47"/>
    <mergeCell ref="A37:H37"/>
    <mergeCell ref="A38:H38"/>
    <mergeCell ref="A41:G41"/>
    <mergeCell ref="H41:I41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topLeftCell="A28" workbookViewId="0">
      <selection activeCell="H10" sqref="H10: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 ht="12.75" customHeight="1">
      <c r="A5" s="179" t="s">
        <v>135</v>
      </c>
      <c r="B5" s="179"/>
      <c r="C5" s="179"/>
      <c r="D5" s="179"/>
      <c r="E5" s="179"/>
      <c r="F5" s="179"/>
      <c r="G5" s="179"/>
      <c r="H5" s="179"/>
      <c r="I5" s="14"/>
      <c r="J5" s="14"/>
      <c r="K5" s="14"/>
    </row>
    <row r="6" spans="1:12">
      <c r="A6" s="180" t="s">
        <v>77</v>
      </c>
      <c r="B6" s="180"/>
      <c r="C6" s="180"/>
      <c r="D6" s="180"/>
      <c r="E6" s="180"/>
      <c r="F6" s="180"/>
      <c r="G6" s="180"/>
      <c r="H6" s="180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200" t="s">
        <v>81</v>
      </c>
      <c r="B9" s="200"/>
      <c r="C9" s="200"/>
      <c r="D9" s="200"/>
      <c r="E9" s="200"/>
      <c r="F9" s="200"/>
      <c r="G9" s="201"/>
      <c r="H9" s="182">
        <v>80</v>
      </c>
      <c r="I9" s="182"/>
      <c r="J9" s="5"/>
      <c r="K9" s="5"/>
      <c r="L9" s="5"/>
    </row>
    <row r="10" spans="1:12">
      <c r="A10" s="183" t="s">
        <v>39</v>
      </c>
      <c r="B10" s="183"/>
      <c r="C10" s="183"/>
      <c r="D10" s="183"/>
      <c r="E10" s="183"/>
      <c r="F10" s="183"/>
      <c r="G10" s="184"/>
      <c r="H10" s="182" t="s">
        <v>144</v>
      </c>
      <c r="I10" s="182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74" t="s">
        <v>78</v>
      </c>
      <c r="B14" s="175"/>
      <c r="C14" s="175"/>
      <c r="D14" s="175"/>
      <c r="E14" s="175"/>
      <c r="F14" s="175"/>
      <c r="G14" s="175"/>
      <c r="H14" s="175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46</v>
      </c>
      <c r="C16" s="13"/>
      <c r="F16" s="176" t="s">
        <v>17</v>
      </c>
      <c r="G16" s="176"/>
      <c r="H16" s="177"/>
      <c r="I16" s="18"/>
      <c r="J16" s="18"/>
      <c r="K16" s="18"/>
    </row>
    <row r="17" spans="1:1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</row>
    <row r="18" spans="1:11">
      <c r="B18" s="16" t="s">
        <v>14</v>
      </c>
      <c r="C18" s="55">
        <f>AVERAGE('3.1 Kristina Krstic'!C18)</f>
        <v>1</v>
      </c>
      <c r="D18" s="24">
        <f>C18/$C$20</f>
        <v>1.2500000000000001E-2</v>
      </c>
      <c r="F18" s="17" t="s">
        <v>18</v>
      </c>
      <c r="G18" s="55">
        <f>AVERAGE('3.1 Kristina Krstic'!G18)</f>
        <v>80</v>
      </c>
      <c r="H18" s="24">
        <f>G18/$G$22</f>
        <v>1</v>
      </c>
      <c r="I18" s="25"/>
      <c r="J18" s="25"/>
      <c r="K18" s="25"/>
    </row>
    <row r="19" spans="1:11">
      <c r="B19" s="17" t="s">
        <v>15</v>
      </c>
      <c r="C19" s="55">
        <f>AVERAGE('3.1 Kristina Krstic'!C19)</f>
        <v>79</v>
      </c>
      <c r="D19" s="24">
        <f>C19/$C$20</f>
        <v>0.98750000000000004</v>
      </c>
      <c r="F19" s="17" t="s">
        <v>19</v>
      </c>
      <c r="G19" s="55">
        <f>AVERAGE('3.1 Kristina Krstic'!G19)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48</v>
      </c>
      <c r="C20" s="56">
        <f>SUM(C18:C19)</f>
        <v>80</v>
      </c>
      <c r="D20" s="48">
        <f>SUM(D18:D19)</f>
        <v>1</v>
      </c>
      <c r="F20" s="17" t="s">
        <v>20</v>
      </c>
      <c r="G20" s="55">
        <f>AVERAGE('3.1 Kristina Krstic'!G20)</f>
        <v>0</v>
      </c>
      <c r="H20" s="24">
        <f>G20/$G$22</f>
        <v>0</v>
      </c>
      <c r="I20" s="25"/>
      <c r="J20" s="25"/>
      <c r="K20" s="25"/>
    </row>
    <row r="21" spans="1:11">
      <c r="F21" s="17" t="s">
        <v>21</v>
      </c>
      <c r="G21" s="55">
        <f>AVERAGE('3.1 Kristina Krstic'!G21)</f>
        <v>0</v>
      </c>
      <c r="H21" s="24">
        <f>G21/$G$22</f>
        <v>0</v>
      </c>
      <c r="I21" s="25"/>
      <c r="J21" s="25"/>
      <c r="K21" s="25"/>
    </row>
    <row r="22" spans="1:11">
      <c r="B22" s="173" t="s">
        <v>24</v>
      </c>
      <c r="C22" s="173"/>
      <c r="D22" s="173"/>
      <c r="F22" s="42" t="s">
        <v>48</v>
      </c>
      <c r="G22" s="56">
        <f>SUM(G18:G21)</f>
        <v>80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35" t="s">
        <v>42</v>
      </c>
      <c r="D23" s="35" t="s">
        <v>41</v>
      </c>
    </row>
    <row r="24" spans="1:11">
      <c r="B24" s="17" t="s">
        <v>22</v>
      </c>
      <c r="C24" s="55">
        <f>AVERAGE('3.1 Kristina Krstic'!C24)</f>
        <v>53</v>
      </c>
      <c r="D24" s="24">
        <f>C24/$C$26</f>
        <v>0.66249999999999998</v>
      </c>
    </row>
    <row r="25" spans="1:11">
      <c r="B25" s="17" t="s">
        <v>23</v>
      </c>
      <c r="C25" s="55">
        <f>AVERAGE('3.1 Kristina Krstic'!C25)</f>
        <v>27</v>
      </c>
      <c r="D25" s="24">
        <f>C25/$C$26</f>
        <v>0.33750000000000002</v>
      </c>
      <c r="F25" s="38" t="s">
        <v>25</v>
      </c>
      <c r="G25" s="38"/>
      <c r="H25" s="38"/>
      <c r="I25" s="13"/>
    </row>
    <row r="26" spans="1:11">
      <c r="B26" s="42" t="s">
        <v>48</v>
      </c>
      <c r="C26" s="56">
        <f>SUM(C24:C25)</f>
        <v>80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</row>
    <row r="27" spans="1:11">
      <c r="F27" s="20" t="s">
        <v>26</v>
      </c>
      <c r="G27" s="55">
        <f>AVERAGE('3.1 Kristina Krstic'!G27)</f>
        <v>0</v>
      </c>
      <c r="H27" s="24" t="e">
        <f>G27/$G$32</f>
        <v>#DIV/0!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55">
        <f>AVERAGE('3.1 Kristina Krstic'!G28)</f>
        <v>0</v>
      </c>
      <c r="H28" s="24" t="e">
        <f>G28/$G$32</f>
        <v>#DIV/0!</v>
      </c>
      <c r="I28" s="25"/>
      <c r="J28" s="25"/>
      <c r="K28" s="25"/>
    </row>
    <row r="29" spans="1:1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55">
        <f>AVERAGE('3.1 Kristina Krstic'!G29)</f>
        <v>0</v>
      </c>
      <c r="H29" s="24" t="e">
        <f>G29/$G$32</f>
        <v>#DIV/0!</v>
      </c>
      <c r="I29" s="25"/>
      <c r="J29" s="25"/>
      <c r="K29" s="25"/>
    </row>
    <row r="30" spans="1:11">
      <c r="B30" s="20" t="s">
        <v>32</v>
      </c>
      <c r="C30" s="55">
        <f>AVERAGE('3.1 Kristina Krstic'!C30)</f>
        <v>59</v>
      </c>
      <c r="D30" s="24">
        <f>C30/$C$34</f>
        <v>0.73750000000000004</v>
      </c>
      <c r="F30" s="20" t="s">
        <v>29</v>
      </c>
      <c r="G30" s="55">
        <f>AVERAGE('3.1 Kristina Krstic'!G30)</f>
        <v>0</v>
      </c>
      <c r="H30" s="24" t="e">
        <f>G30/$G$32</f>
        <v>#DIV/0!</v>
      </c>
      <c r="I30" s="25"/>
      <c r="J30" s="25"/>
      <c r="K30" s="25"/>
    </row>
    <row r="31" spans="1:11">
      <c r="B31" s="22" t="s">
        <v>35</v>
      </c>
      <c r="C31" s="55">
        <f>AVERAGE('3.1 Kristina Krstic'!C31)</f>
        <v>17</v>
      </c>
      <c r="D31" s="24">
        <f>C31/$C$34</f>
        <v>0.21249999999999999</v>
      </c>
      <c r="F31" s="20" t="s">
        <v>30</v>
      </c>
      <c r="G31" s="55">
        <f>AVERAGE('3.1 Kristina Krstic'!G31)</f>
        <v>0</v>
      </c>
      <c r="H31" s="24" t="e">
        <f>G31/$G$32</f>
        <v>#DIV/0!</v>
      </c>
      <c r="I31" s="25"/>
      <c r="J31" s="25"/>
      <c r="K31" s="25"/>
    </row>
    <row r="32" spans="1:11">
      <c r="B32" s="20" t="s">
        <v>33</v>
      </c>
      <c r="C32" s="55">
        <f>AVERAGE('3.1 Kristina Krstic'!C32)</f>
        <v>2</v>
      </c>
      <c r="D32" s="24">
        <f>C32/$C$34</f>
        <v>2.5000000000000001E-2</v>
      </c>
      <c r="F32" s="42" t="s">
        <v>48</v>
      </c>
      <c r="G32" s="56">
        <f>SUM(G27:G31)</f>
        <v>0</v>
      </c>
      <c r="H32" s="48" t="e">
        <f>SUM(H27:H31)</f>
        <v>#DIV/0!</v>
      </c>
      <c r="I32" s="19"/>
      <c r="J32" s="19"/>
      <c r="K32" s="19"/>
    </row>
    <row r="33" spans="1:12">
      <c r="B33" s="22" t="s">
        <v>50</v>
      </c>
      <c r="C33" s="55">
        <f>AVERAGE('3.1 Kristina Krstic'!C33)</f>
        <v>2</v>
      </c>
      <c r="D33" s="24">
        <f>C33/$C$34</f>
        <v>2.5000000000000001E-2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56">
        <f>SUM(C30:C33)</f>
        <v>80</v>
      </c>
      <c r="D34" s="48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A37" s="179" t="s">
        <v>116</v>
      </c>
      <c r="B37" s="179"/>
      <c r="C37" s="179"/>
      <c r="D37" s="179"/>
      <c r="E37" s="179"/>
      <c r="F37" s="179"/>
      <c r="G37" s="179"/>
      <c r="H37" s="179"/>
      <c r="I37" s="105"/>
      <c r="J37" s="105"/>
      <c r="K37" s="105"/>
    </row>
    <row r="38" spans="1:12">
      <c r="A38" s="180" t="s">
        <v>77</v>
      </c>
      <c r="B38" s="180"/>
      <c r="C38" s="180"/>
      <c r="D38" s="180"/>
      <c r="E38" s="180"/>
      <c r="F38" s="180"/>
      <c r="G38" s="180"/>
      <c r="H38" s="180"/>
      <c r="I38" s="105"/>
    </row>
    <row r="39" spans="1:12">
      <c r="A39" s="99"/>
      <c r="B39" s="99"/>
      <c r="C39" s="99"/>
      <c r="D39" s="99"/>
      <c r="E39" s="99"/>
      <c r="F39" s="99"/>
      <c r="G39" s="99"/>
      <c r="H39" s="99"/>
      <c r="I39" s="105"/>
    </row>
    <row r="40" spans="1:12">
      <c r="A40" s="105"/>
      <c r="B40" s="98"/>
      <c r="C40" s="98"/>
      <c r="D40" s="98"/>
      <c r="E40" s="98"/>
      <c r="F40" s="98"/>
      <c r="G40" s="98"/>
    </row>
    <row r="41" spans="1:12">
      <c r="A41" s="200" t="s">
        <v>81</v>
      </c>
      <c r="B41" s="200"/>
      <c r="C41" s="200"/>
      <c r="D41" s="200"/>
      <c r="E41" s="200"/>
      <c r="F41" s="200"/>
      <c r="G41" s="201"/>
      <c r="H41" s="182">
        <f>H9</f>
        <v>80</v>
      </c>
      <c r="I41" s="182"/>
      <c r="J41" s="101"/>
      <c r="K41" s="101"/>
      <c r="L41" s="101"/>
    </row>
    <row r="42" spans="1:12">
      <c r="A42" s="183" t="s">
        <v>39</v>
      </c>
      <c r="B42" s="183"/>
      <c r="C42" s="183"/>
      <c r="D42" s="183"/>
      <c r="E42" s="183"/>
      <c r="F42" s="183"/>
      <c r="G42" s="184"/>
      <c r="H42" s="182" t="str">
        <f>H10</f>
        <v>мај 2018.</v>
      </c>
      <c r="I42" s="182"/>
      <c r="J42" s="101"/>
      <c r="K42" s="101"/>
      <c r="L42" s="101"/>
    </row>
    <row r="43" spans="1:12">
      <c r="A43" s="102"/>
      <c r="B43" s="102"/>
      <c r="C43" s="102"/>
      <c r="D43" s="102"/>
      <c r="E43" s="102"/>
      <c r="F43" s="102"/>
      <c r="G43" s="103"/>
      <c r="H43" s="101"/>
      <c r="I43" s="101"/>
      <c r="J43" s="101"/>
      <c r="K43" s="101"/>
      <c r="L43" s="101"/>
    </row>
    <row r="44" spans="1:12">
      <c r="B44" s="188" t="s">
        <v>11</v>
      </c>
      <c r="C44" s="188"/>
      <c r="D44" s="189"/>
    </row>
    <row r="45" spans="1:12">
      <c r="B45" s="13"/>
      <c r="C45" s="13"/>
      <c r="D45" s="2"/>
    </row>
    <row r="46" spans="1:12" ht="57" customHeight="1">
      <c r="A46" s="178" t="s">
        <v>0</v>
      </c>
      <c r="B46" s="190" t="s">
        <v>1</v>
      </c>
      <c r="C46" s="191"/>
      <c r="D46" s="191"/>
      <c r="E46" s="191"/>
      <c r="F46" s="191"/>
      <c r="G46" s="192"/>
      <c r="H46" s="171" t="s">
        <v>10</v>
      </c>
      <c r="I46" s="31"/>
      <c r="J46" s="172" t="s">
        <v>80</v>
      </c>
      <c r="K46" s="172"/>
    </row>
    <row r="47" spans="1:12" ht="24.75" customHeight="1">
      <c r="A47" s="178"/>
      <c r="B47" s="193"/>
      <c r="C47" s="194"/>
      <c r="D47" s="194"/>
      <c r="E47" s="194"/>
      <c r="F47" s="194"/>
      <c r="G47" s="195"/>
      <c r="H47" s="171"/>
      <c r="I47" s="31"/>
      <c r="J47" s="11" t="s">
        <v>42</v>
      </c>
      <c r="K47" s="11" t="s">
        <v>41</v>
      </c>
      <c r="L47" s="6"/>
    </row>
    <row r="48" spans="1:12" ht="12.75" customHeight="1">
      <c r="A48" s="12">
        <v>1</v>
      </c>
      <c r="B48" s="185" t="s">
        <v>100</v>
      </c>
      <c r="C48" s="186"/>
      <c r="D48" s="186"/>
      <c r="E48" s="186"/>
      <c r="F48" s="186"/>
      <c r="G48" s="187"/>
      <c r="H48" s="30" t="e">
        <f>AVERAGE('3.1 Kristina Krstic'!H49,#REF!)</f>
        <v>#REF!</v>
      </c>
      <c r="I48" s="32"/>
      <c r="J48" s="61" t="e">
        <f>AVERAGE('3.1 Kristina Krstic'!J49,#REF!)</f>
        <v>#REF!</v>
      </c>
      <c r="K48" s="47" t="e">
        <f>J48/(J48+AVERAGE('3.1 Kristina Krstic'!S49,#REF!))</f>
        <v>#REF!</v>
      </c>
      <c r="L48" s="9"/>
    </row>
    <row r="49" spans="1:12" ht="12.75" customHeight="1">
      <c r="A49" s="12">
        <v>2</v>
      </c>
      <c r="B49" s="185" t="s">
        <v>101</v>
      </c>
      <c r="C49" s="186"/>
      <c r="D49" s="186"/>
      <c r="E49" s="186"/>
      <c r="F49" s="186"/>
      <c r="G49" s="187"/>
      <c r="H49" s="30" t="e">
        <f>AVERAGE('3.1 Kristina Krstic'!H50,#REF!)</f>
        <v>#REF!</v>
      </c>
      <c r="I49" s="32"/>
      <c r="J49" s="61" t="e">
        <f>AVERAGE('3.1 Kristina Krstic'!J50,#REF!)</f>
        <v>#REF!</v>
      </c>
      <c r="K49" s="47" t="e">
        <f>J49/(J49+AVERAGE('3.1 Kristina Krstic'!S50,#REF!))</f>
        <v>#REF!</v>
      </c>
      <c r="L49" s="9"/>
    </row>
    <row r="50" spans="1:12" ht="12.75" customHeight="1">
      <c r="A50" s="12">
        <v>3</v>
      </c>
      <c r="B50" s="185" t="s">
        <v>102</v>
      </c>
      <c r="C50" s="186"/>
      <c r="D50" s="186"/>
      <c r="E50" s="186"/>
      <c r="F50" s="186"/>
      <c r="G50" s="187"/>
      <c r="H50" s="30" t="e">
        <f>AVERAGE('3.1 Kristina Krstic'!H51,#REF!)</f>
        <v>#REF!</v>
      </c>
      <c r="I50" s="32"/>
      <c r="J50" s="61" t="e">
        <f>AVERAGE('3.1 Kristina Krstic'!J51,#REF!)</f>
        <v>#REF!</v>
      </c>
      <c r="K50" s="47" t="e">
        <f>J50/(J50+AVERAGE('3.1 Kristina Krstic'!S51,#REF!))</f>
        <v>#REF!</v>
      </c>
      <c r="L50" s="9"/>
    </row>
    <row r="51" spans="1:12" ht="12.75" customHeight="1">
      <c r="A51" s="12">
        <v>4</v>
      </c>
      <c r="B51" s="185" t="s">
        <v>103</v>
      </c>
      <c r="C51" s="186"/>
      <c r="D51" s="186"/>
      <c r="E51" s="186"/>
      <c r="F51" s="186"/>
      <c r="G51" s="187"/>
      <c r="H51" s="30" t="e">
        <f>AVERAGE('3.1 Kristina Krstic'!H52,#REF!)</f>
        <v>#REF!</v>
      </c>
      <c r="I51" s="32"/>
      <c r="J51" s="61" t="e">
        <f>AVERAGE('3.1 Kristina Krstic'!J52,#REF!)</f>
        <v>#REF!</v>
      </c>
      <c r="K51" s="47" t="e">
        <f>J51/(J51+AVERAGE('3.1 Kristina Krstic'!S52,#REF!))</f>
        <v>#REF!</v>
      </c>
      <c r="L51" s="9"/>
    </row>
    <row r="52" spans="1:12" ht="12.75" customHeight="1">
      <c r="A52" s="12">
        <v>5</v>
      </c>
      <c r="B52" s="185" t="s">
        <v>104</v>
      </c>
      <c r="C52" s="186"/>
      <c r="D52" s="186"/>
      <c r="E52" s="186"/>
      <c r="F52" s="186"/>
      <c r="G52" s="187"/>
      <c r="H52" s="30" t="e">
        <f>AVERAGE('3.1 Kristina Krstic'!H53,#REF!)</f>
        <v>#REF!</v>
      </c>
      <c r="I52" s="32"/>
      <c r="J52" s="61" t="e">
        <f>AVERAGE('3.1 Kristina Krstic'!J53,#REF!)</f>
        <v>#REF!</v>
      </c>
      <c r="K52" s="47" t="e">
        <f>J52/(J52+AVERAGE('3.1 Kristina Krstic'!S53,#REF!))</f>
        <v>#REF!</v>
      </c>
      <c r="L52" s="9"/>
    </row>
    <row r="53" spans="1:12" ht="12.75" customHeight="1">
      <c r="A53" s="12">
        <v>6</v>
      </c>
      <c r="B53" s="185" t="s">
        <v>105</v>
      </c>
      <c r="C53" s="186"/>
      <c r="D53" s="186"/>
      <c r="E53" s="186"/>
      <c r="F53" s="186"/>
      <c r="G53" s="187"/>
      <c r="H53" s="30" t="e">
        <f>AVERAGE('3.1 Kristina Krstic'!H54,#REF!)</f>
        <v>#REF!</v>
      </c>
      <c r="I53" s="32"/>
      <c r="J53" s="61" t="e">
        <f>AVERAGE('3.1 Kristina Krstic'!J54,#REF!)</f>
        <v>#REF!</v>
      </c>
      <c r="K53" s="47" t="e">
        <f>J53/(J53+AVERAGE('3.1 Kristina Krstic'!S54,#REF!))</f>
        <v>#REF!</v>
      </c>
      <c r="L53" s="9"/>
    </row>
    <row r="54" spans="1:12" ht="30" customHeight="1">
      <c r="A54" s="12">
        <v>7</v>
      </c>
      <c r="B54" s="185" t="s">
        <v>106</v>
      </c>
      <c r="C54" s="186"/>
      <c r="D54" s="186"/>
      <c r="E54" s="186"/>
      <c r="F54" s="186"/>
      <c r="G54" s="187"/>
      <c r="H54" s="30" t="e">
        <f>AVERAGE('3.1 Kristina Krstic'!H55,#REF!)</f>
        <v>#REF!</v>
      </c>
      <c r="I54" s="32"/>
      <c r="J54" s="61" t="e">
        <f>AVERAGE('3.1 Kristina Krstic'!J55,#REF!)</f>
        <v>#REF!</v>
      </c>
      <c r="K54" s="47" t="e">
        <f>J54/(J54+AVERAGE('3.1 Kristina Krstic'!S55,#REF!))</f>
        <v>#REF!</v>
      </c>
      <c r="L54" s="9"/>
    </row>
    <row r="55" spans="1:12" ht="30" customHeight="1">
      <c r="A55" s="12">
        <v>8</v>
      </c>
      <c r="B55" s="185" t="s">
        <v>107</v>
      </c>
      <c r="C55" s="186"/>
      <c r="D55" s="186"/>
      <c r="E55" s="186"/>
      <c r="F55" s="186"/>
      <c r="G55" s="187"/>
      <c r="H55" s="30" t="e">
        <f>AVERAGE('3.1 Kristina Krstic'!H56,#REF!)</f>
        <v>#REF!</v>
      </c>
      <c r="I55" s="32"/>
      <c r="J55" s="61" t="e">
        <f>AVERAGE('3.1 Kristina Krstic'!J56,#REF!)</f>
        <v>#REF!</v>
      </c>
      <c r="K55" s="47" t="e">
        <f>J55/(J55+AVERAGE('3.1 Kristina Krstic'!S56,#REF!))</f>
        <v>#REF!</v>
      </c>
      <c r="L55" s="9"/>
    </row>
    <row r="56" spans="1:12" ht="30" customHeight="1">
      <c r="A56" s="12">
        <v>9</v>
      </c>
      <c r="B56" s="185" t="s">
        <v>108</v>
      </c>
      <c r="C56" s="186"/>
      <c r="D56" s="186"/>
      <c r="E56" s="186"/>
      <c r="F56" s="186"/>
      <c r="G56" s="187"/>
      <c r="H56" s="30" t="e">
        <f>AVERAGE('3.1 Kristina Krstic'!H57,#REF!)</f>
        <v>#REF!</v>
      </c>
      <c r="I56" s="32"/>
      <c r="J56" s="61" t="e">
        <f>AVERAGE('3.1 Kristina Krstic'!J57,#REF!)</f>
        <v>#REF!</v>
      </c>
      <c r="K56" s="47" t="e">
        <f>J56/(J56+AVERAGE('3.1 Kristina Krstic'!S57,#REF!))</f>
        <v>#REF!</v>
      </c>
      <c r="L56" s="9"/>
    </row>
    <row r="57" spans="1:12" ht="41.25" customHeight="1">
      <c r="A57" s="197" t="s">
        <v>12</v>
      </c>
      <c r="B57" s="198"/>
      <c r="C57" s="198"/>
      <c r="D57" s="198"/>
      <c r="E57" s="198"/>
      <c r="F57" s="198"/>
      <c r="G57" s="199"/>
      <c r="H57" s="57" t="e">
        <f>AVERAGE(H48:H55)</f>
        <v>#REF!</v>
      </c>
      <c r="I57" s="49"/>
      <c r="J57" s="196" t="s">
        <v>112</v>
      </c>
      <c r="K57" s="196"/>
      <c r="L57" s="58" t="e">
        <f>SUM(J48:J56)</f>
        <v>#REF!</v>
      </c>
    </row>
    <row r="60" spans="1:12">
      <c r="B60" s="15" t="s">
        <v>122</v>
      </c>
      <c r="I60" s="1"/>
      <c r="J60" s="26"/>
      <c r="K60" s="26"/>
      <c r="L60" s="27"/>
    </row>
    <row r="61" spans="1:12">
      <c r="B61" s="15" t="s">
        <v>123</v>
      </c>
    </row>
    <row r="62" spans="1:12">
      <c r="B62" s="15" t="s">
        <v>145</v>
      </c>
      <c r="I62" s="1"/>
      <c r="J62" s="26"/>
      <c r="K62" s="26"/>
      <c r="L62" s="27"/>
    </row>
  </sheetData>
  <mergeCells count="31">
    <mergeCell ref="J46:K46"/>
    <mergeCell ref="B54:G54"/>
    <mergeCell ref="B55:G55"/>
    <mergeCell ref="A57:G57"/>
    <mergeCell ref="J57:K57"/>
    <mergeCell ref="B48:G48"/>
    <mergeCell ref="B49:G49"/>
    <mergeCell ref="B50:G50"/>
    <mergeCell ref="B51:G51"/>
    <mergeCell ref="B52:G52"/>
    <mergeCell ref="B53:G53"/>
    <mergeCell ref="B56:G56"/>
    <mergeCell ref="A46:A47"/>
    <mergeCell ref="B46:G47"/>
    <mergeCell ref="H46:H47"/>
    <mergeCell ref="A5:H5"/>
    <mergeCell ref="A6:H6"/>
    <mergeCell ref="A9:G9"/>
    <mergeCell ref="A10:G10"/>
    <mergeCell ref="A14:H14"/>
    <mergeCell ref="F16:H16"/>
    <mergeCell ref="H9:I9"/>
    <mergeCell ref="H10:I10"/>
    <mergeCell ref="B22:D22"/>
    <mergeCell ref="B44:D44"/>
    <mergeCell ref="A37:H37"/>
    <mergeCell ref="A38:H38"/>
    <mergeCell ref="A41:G41"/>
    <mergeCell ref="H41:I41"/>
    <mergeCell ref="A42:G42"/>
    <mergeCell ref="H42:I42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
НА ВИСОКОЈ ШКОЛИ СТРУКОВНИХ СТУДИЈА ЗА ВАСПИТАЧЕ У ШАПЦУ 
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H10" sqref="H10"/>
    </sheetView>
  </sheetViews>
  <sheetFormatPr defaultRowHeight="12.75"/>
  <cols>
    <col min="1" max="1" width="2" bestFit="1" customWidth="1"/>
    <col min="2" max="2" width="34.5703125" customWidth="1"/>
    <col min="3" max="3" width="29.42578125" customWidth="1"/>
    <col min="4" max="4" width="12.7109375" customWidth="1"/>
    <col min="5" max="5" width="22.7109375" customWidth="1"/>
    <col min="6" max="6" width="11.85546875" customWidth="1"/>
    <col min="7" max="7" width="17.7109375" customWidth="1"/>
  </cols>
  <sheetData>
    <row r="1" spans="1:10">
      <c r="A1" s="106"/>
      <c r="B1" s="106"/>
      <c r="C1" s="106"/>
      <c r="D1" s="106"/>
      <c r="E1" s="106"/>
      <c r="F1" s="106"/>
    </row>
    <row r="2" spans="1:10">
      <c r="A2" s="62"/>
      <c r="B2" s="62"/>
      <c r="C2" s="62"/>
      <c r="D2" s="62"/>
      <c r="E2" s="62"/>
      <c r="F2" s="62"/>
    </row>
    <row r="3" spans="1:10">
      <c r="A3" s="62"/>
      <c r="B3" s="62"/>
      <c r="C3" s="107" t="s">
        <v>82</v>
      </c>
      <c r="D3" s="62"/>
      <c r="E3" s="62"/>
      <c r="F3" s="62"/>
    </row>
    <row r="4" spans="1:10" ht="15.75">
      <c r="A4" s="104"/>
      <c r="B4" s="104"/>
      <c r="C4" s="108" t="s">
        <v>92</v>
      </c>
      <c r="D4" s="104"/>
      <c r="E4" s="104"/>
      <c r="F4" s="104"/>
    </row>
    <row r="5" spans="1:10">
      <c r="A5" s="104"/>
      <c r="B5" s="104"/>
      <c r="C5" s="104"/>
      <c r="D5" s="104"/>
      <c r="E5" s="104"/>
      <c r="F5" s="104"/>
    </row>
    <row r="6" spans="1:10">
      <c r="A6" s="62"/>
      <c r="B6" s="179" t="s">
        <v>135</v>
      </c>
      <c r="C6" s="179"/>
      <c r="D6" s="179"/>
      <c r="E6" s="179"/>
      <c r="F6" s="179"/>
      <c r="G6" s="179"/>
      <c r="H6" s="179"/>
      <c r="I6" s="179"/>
      <c r="J6" s="14"/>
    </row>
    <row r="7" spans="1:10">
      <c r="A7" s="62"/>
      <c r="B7" s="63"/>
      <c r="C7" s="63"/>
      <c r="D7" s="63"/>
      <c r="E7" s="63"/>
      <c r="F7" s="63"/>
      <c r="G7" s="63"/>
      <c r="H7" s="63"/>
      <c r="I7" s="63"/>
      <c r="J7" s="14"/>
    </row>
    <row r="8" spans="1:10">
      <c r="A8" s="62"/>
      <c r="B8" s="14"/>
      <c r="C8" s="2"/>
      <c r="D8" s="2"/>
      <c r="E8" s="2"/>
      <c r="F8" s="2"/>
      <c r="G8" s="2"/>
      <c r="H8" s="2"/>
    </row>
    <row r="9" spans="1:10">
      <c r="A9" s="62"/>
      <c r="B9" s="183" t="s">
        <v>93</v>
      </c>
      <c r="C9" s="183"/>
      <c r="D9" s="183"/>
      <c r="E9" s="203"/>
      <c r="F9" s="64">
        <v>80</v>
      </c>
      <c r="G9" s="27"/>
      <c r="H9" s="65"/>
    </row>
    <row r="10" spans="1:10">
      <c r="A10" s="62"/>
      <c r="B10" s="66"/>
      <c r="C10" s="66"/>
      <c r="E10" s="66" t="s">
        <v>39</v>
      </c>
      <c r="F10" s="64" t="s">
        <v>144</v>
      </c>
      <c r="G10" s="66"/>
      <c r="H10" s="67"/>
    </row>
    <row r="11" spans="1:10">
      <c r="A11" s="62"/>
      <c r="B11" s="62"/>
      <c r="C11" s="62"/>
      <c r="D11" s="62"/>
      <c r="E11" s="62"/>
      <c r="F11" s="62"/>
    </row>
    <row r="12" spans="1:10" ht="15.75">
      <c r="A12" s="68"/>
      <c r="B12" s="69" t="s">
        <v>83</v>
      </c>
      <c r="C12" s="202" t="s">
        <v>84</v>
      </c>
      <c r="D12" s="202" t="s">
        <v>85</v>
      </c>
      <c r="E12" s="202" t="s">
        <v>86</v>
      </c>
      <c r="F12" s="202" t="s">
        <v>85</v>
      </c>
    </row>
    <row r="13" spans="1:10" ht="15.75">
      <c r="A13" s="68"/>
      <c r="B13" s="69" t="s">
        <v>87</v>
      </c>
      <c r="C13" s="202"/>
      <c r="D13" s="202"/>
      <c r="E13" s="202"/>
      <c r="F13" s="202"/>
    </row>
    <row r="14" spans="1:10" ht="15.75">
      <c r="A14" s="70">
        <v>1</v>
      </c>
      <c r="B14" s="71" t="s">
        <v>95</v>
      </c>
      <c r="C14" s="72" t="s">
        <v>119</v>
      </c>
      <c r="D14" s="73">
        <f>'1. Dr Sanja Vuletić'!H58</f>
        <v>3.3498968186967408</v>
      </c>
      <c r="E14" s="72"/>
      <c r="F14" s="73"/>
    </row>
    <row r="15" spans="1:10" ht="15.75">
      <c r="A15" s="8">
        <v>2</v>
      </c>
      <c r="B15" s="74" t="s">
        <v>96</v>
      </c>
      <c r="C15" s="71" t="s">
        <v>99</v>
      </c>
      <c r="D15" s="75">
        <f>'2. Dr Ruzica Jovanovic'!H58</f>
        <v>4.4593683854871067</v>
      </c>
      <c r="E15" s="71"/>
      <c r="F15" s="75"/>
    </row>
    <row r="16" spans="1:10" ht="15.75">
      <c r="A16" s="8">
        <v>3</v>
      </c>
      <c r="B16" s="71" t="s">
        <v>97</v>
      </c>
      <c r="C16" s="71" t="s">
        <v>118</v>
      </c>
      <c r="D16" s="287">
        <f>'3.Dr Aleksandra Maksimovic'!H58</f>
        <v>4.434092245203356</v>
      </c>
      <c r="E16" s="71" t="s">
        <v>113</v>
      </c>
      <c r="F16" s="75">
        <f>'3.1 Kristina Krstic'!H58</f>
        <v>4.8704053236539631</v>
      </c>
    </row>
    <row r="17" spans="1:6" ht="15.75">
      <c r="A17" s="8">
        <v>4</v>
      </c>
      <c r="B17" s="71" t="s">
        <v>125</v>
      </c>
      <c r="C17" s="71" t="s">
        <v>88</v>
      </c>
      <c r="D17" s="75">
        <f>'4. Mr Branka Pavlovic'!H58</f>
        <v>4.2811257585268887</v>
      </c>
      <c r="F17" s="75"/>
    </row>
    <row r="18" spans="1:6" ht="15.75" customHeight="1">
      <c r="A18" s="8">
        <v>5</v>
      </c>
      <c r="B18" s="71" t="s">
        <v>98</v>
      </c>
      <c r="C18" s="71" t="s">
        <v>128</v>
      </c>
      <c r="D18" s="75">
        <f>'5. Mr Marina Jeftic'!H58</f>
        <v>4.8470588235294123</v>
      </c>
      <c r="E18" s="76"/>
      <c r="F18" s="75"/>
    </row>
    <row r="19" spans="1:6" ht="15.75">
      <c r="A19" s="8">
        <v>6</v>
      </c>
      <c r="B19" s="77" t="s">
        <v>126</v>
      </c>
      <c r="C19" s="71" t="s">
        <v>127</v>
      </c>
      <c r="D19" s="75">
        <f>'Katarina Pantelić'!H58</f>
        <v>4.4505759940542555</v>
      </c>
      <c r="E19" s="71"/>
      <c r="F19" s="75"/>
    </row>
    <row r="20" spans="1:6" ht="15.75">
      <c r="B20" s="78" t="s">
        <v>89</v>
      </c>
      <c r="C20" s="78" t="s">
        <v>90</v>
      </c>
      <c r="D20" s="79">
        <f>AVERAGE(D14:D19)</f>
        <v>4.3036863375829606</v>
      </c>
      <c r="E20" s="78" t="s">
        <v>91</v>
      </c>
      <c r="F20" s="79">
        <f>AVERAGE(F14:F19)</f>
        <v>4.8704053236539631</v>
      </c>
    </row>
    <row r="21" spans="1:6" ht="15.75">
      <c r="B21" s="204" t="s">
        <v>117</v>
      </c>
      <c r="C21" s="205"/>
      <c r="D21" s="79">
        <f>AVERAGE(D20,F20)</f>
        <v>4.5870458306184618</v>
      </c>
    </row>
    <row r="25" spans="1:6">
      <c r="B25" s="15" t="s">
        <v>122</v>
      </c>
    </row>
    <row r="26" spans="1:6">
      <c r="B26" s="15" t="s">
        <v>123</v>
      </c>
    </row>
    <row r="27" spans="1:6">
      <c r="B27" s="15" t="s">
        <v>145</v>
      </c>
    </row>
  </sheetData>
  <mergeCells count="7">
    <mergeCell ref="B6:I6"/>
    <mergeCell ref="F12:F13"/>
    <mergeCell ref="B9:E9"/>
    <mergeCell ref="B21:C21"/>
    <mergeCell ref="C12:C13"/>
    <mergeCell ref="D12:D13"/>
    <mergeCell ref="E12:E13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 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W150"/>
  <sheetViews>
    <sheetView topLeftCell="N34" workbookViewId="0">
      <selection activeCell="B63" sqref="B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101" width="2.7109375" customWidth="1"/>
  </cols>
  <sheetData>
    <row r="1" spans="1:10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10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101">
      <c r="A4" s="213" t="s">
        <v>121</v>
      </c>
      <c r="B4" s="213"/>
      <c r="C4" s="213"/>
      <c r="D4" s="213"/>
      <c r="E4" s="213"/>
      <c r="F4" s="189"/>
      <c r="G4" s="189"/>
      <c r="H4" s="18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10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101" ht="12.75" customHeight="1">
      <c r="A6" s="179" t="s">
        <v>135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101">
      <c r="A7" s="213" t="s">
        <v>70</v>
      </c>
      <c r="B7" s="213"/>
      <c r="C7" s="213"/>
      <c r="D7" s="213"/>
      <c r="E7" s="213"/>
      <c r="F7" s="213"/>
      <c r="G7" s="213"/>
      <c r="H7" s="213"/>
      <c r="I7" s="14"/>
    </row>
    <row r="8" spans="1:101">
      <c r="A8" s="14"/>
      <c r="B8" s="2"/>
      <c r="C8" s="2"/>
      <c r="D8" s="2"/>
      <c r="E8" s="2"/>
      <c r="F8" s="2"/>
      <c r="G8" s="2"/>
    </row>
    <row r="9" spans="1:101">
      <c r="A9" s="175" t="s">
        <v>13</v>
      </c>
      <c r="B9" s="175"/>
      <c r="C9" s="175"/>
      <c r="D9" s="175"/>
      <c r="E9" s="175"/>
      <c r="F9" s="175"/>
      <c r="G9" s="181"/>
      <c r="H9" s="182">
        <v>80</v>
      </c>
      <c r="I9" s="18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101">
      <c r="A10" s="183" t="s">
        <v>39</v>
      </c>
      <c r="B10" s="183"/>
      <c r="C10" s="183"/>
      <c r="D10" s="183"/>
      <c r="E10" s="183"/>
      <c r="F10" s="183"/>
      <c r="G10" s="184"/>
      <c r="H10" s="182" t="s">
        <v>143</v>
      </c>
      <c r="I10" s="18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7" t="s">
        <v>16</v>
      </c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7"/>
      <c r="BM10" s="227"/>
      <c r="BN10" s="227"/>
      <c r="BO10" s="227"/>
      <c r="BP10" s="227"/>
      <c r="BQ10" s="227"/>
      <c r="BR10" s="227"/>
      <c r="BS10" s="227"/>
      <c r="BT10" s="227"/>
      <c r="BU10" s="227"/>
      <c r="BV10" s="227"/>
      <c r="BW10" s="227"/>
      <c r="BX10" s="227"/>
      <c r="BY10" s="227"/>
      <c r="BZ10" s="227"/>
      <c r="CA10" s="227"/>
      <c r="CB10" s="227"/>
      <c r="CC10" s="227"/>
    </row>
    <row r="11" spans="1:10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10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101">
      <c r="V13" s="228" t="s">
        <v>60</v>
      </c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29"/>
      <c r="BY13" s="229"/>
      <c r="BZ13" s="229"/>
      <c r="CA13" s="229"/>
      <c r="CB13" s="229"/>
      <c r="CC13" s="229"/>
      <c r="CD13" s="229"/>
      <c r="CE13" s="229"/>
      <c r="CF13" s="229"/>
      <c r="CG13" s="229"/>
      <c r="CH13" s="229"/>
      <c r="CI13" s="229"/>
      <c r="CJ13" s="229"/>
      <c r="CK13" s="229"/>
      <c r="CL13" s="229"/>
      <c r="CM13" s="229"/>
      <c r="CN13" s="229"/>
      <c r="CO13" s="229"/>
      <c r="CP13" s="229"/>
      <c r="CQ13" s="229"/>
      <c r="CR13" s="229"/>
      <c r="CS13" s="229"/>
      <c r="CT13" s="229"/>
      <c r="CU13" s="229"/>
      <c r="CV13" s="229"/>
      <c r="CW13" s="229"/>
    </row>
    <row r="14" spans="1:101">
      <c r="A14" s="174" t="s">
        <v>16</v>
      </c>
      <c r="B14" s="175"/>
      <c r="C14" s="175"/>
      <c r="D14" s="175"/>
      <c r="E14" s="175"/>
      <c r="F14" s="175"/>
      <c r="G14" s="175"/>
      <c r="H14" s="175"/>
      <c r="I14" s="1"/>
      <c r="J14" s="1"/>
      <c r="K14" s="1"/>
      <c r="N14" s="230" t="s">
        <v>45</v>
      </c>
      <c r="O14" s="182"/>
      <c r="P14" s="182"/>
      <c r="Q14" s="35" t="s">
        <v>42</v>
      </c>
      <c r="R14" s="36" t="s">
        <v>36</v>
      </c>
      <c r="U14" s="81" t="s">
        <v>47</v>
      </c>
      <c r="V14" s="80">
        <v>1</v>
      </c>
      <c r="W14" s="80">
        <v>2</v>
      </c>
      <c r="X14" s="80">
        <v>3</v>
      </c>
      <c r="Y14" s="80">
        <v>4</v>
      </c>
      <c r="Z14" s="80">
        <v>5</v>
      </c>
      <c r="AA14" s="80">
        <v>6</v>
      </c>
      <c r="AB14" s="80">
        <v>7</v>
      </c>
      <c r="AC14" s="80">
        <v>8</v>
      </c>
      <c r="AD14" s="80">
        <v>9</v>
      </c>
      <c r="AE14" s="80">
        <v>10</v>
      </c>
      <c r="AF14" s="80">
        <v>11</v>
      </c>
      <c r="AG14" s="80">
        <v>12</v>
      </c>
      <c r="AH14" s="80">
        <v>13</v>
      </c>
      <c r="AI14" s="80">
        <v>14</v>
      </c>
      <c r="AJ14" s="80">
        <v>15</v>
      </c>
      <c r="AK14" s="80">
        <v>16</v>
      </c>
      <c r="AL14" s="80">
        <v>17</v>
      </c>
      <c r="AM14" s="80">
        <v>18</v>
      </c>
      <c r="AN14" s="80">
        <v>19</v>
      </c>
      <c r="AO14" s="80">
        <v>20</v>
      </c>
      <c r="AP14" s="80">
        <v>21</v>
      </c>
      <c r="AQ14" s="80">
        <v>22</v>
      </c>
      <c r="AR14" s="80">
        <v>23</v>
      </c>
      <c r="AS14" s="80">
        <v>24</v>
      </c>
      <c r="AT14" s="80">
        <v>25</v>
      </c>
      <c r="AU14" s="80">
        <v>26</v>
      </c>
      <c r="AV14" s="80">
        <v>27</v>
      </c>
      <c r="AW14" s="80">
        <v>28</v>
      </c>
      <c r="AX14" s="80">
        <v>29</v>
      </c>
      <c r="AY14" s="80">
        <v>30</v>
      </c>
      <c r="AZ14" s="80">
        <v>31</v>
      </c>
      <c r="BA14" s="80">
        <v>32</v>
      </c>
      <c r="BB14" s="80">
        <v>33</v>
      </c>
      <c r="BC14" s="80">
        <v>34</v>
      </c>
      <c r="BD14" s="80">
        <v>35</v>
      </c>
      <c r="BE14" s="80">
        <v>36</v>
      </c>
      <c r="BF14" s="80">
        <v>37</v>
      </c>
      <c r="BG14" s="80">
        <v>38</v>
      </c>
      <c r="BH14" s="80">
        <v>39</v>
      </c>
      <c r="BI14" s="80">
        <v>40</v>
      </c>
      <c r="BJ14" s="80">
        <v>41</v>
      </c>
      <c r="BK14" s="80">
        <v>42</v>
      </c>
      <c r="BL14" s="80">
        <v>43</v>
      </c>
      <c r="BM14" s="80">
        <v>44</v>
      </c>
      <c r="BN14" s="80">
        <v>45</v>
      </c>
      <c r="BO14" s="80">
        <v>46</v>
      </c>
      <c r="BP14" s="80">
        <v>47</v>
      </c>
      <c r="BQ14" s="80">
        <v>48</v>
      </c>
      <c r="BR14" s="80">
        <v>49</v>
      </c>
      <c r="BS14" s="80">
        <v>50</v>
      </c>
      <c r="BT14" s="80">
        <v>51</v>
      </c>
      <c r="BU14" s="80">
        <v>52</v>
      </c>
      <c r="BV14" s="80">
        <v>53</v>
      </c>
      <c r="BW14" s="80">
        <v>54</v>
      </c>
      <c r="BX14" s="80">
        <v>55</v>
      </c>
      <c r="BY14" s="80">
        <v>56</v>
      </c>
      <c r="BZ14" s="80">
        <v>57</v>
      </c>
      <c r="CA14" s="80">
        <v>58</v>
      </c>
      <c r="CB14" s="80">
        <v>59</v>
      </c>
      <c r="CC14" s="80">
        <v>60</v>
      </c>
      <c r="CD14" s="80">
        <v>61</v>
      </c>
      <c r="CE14" s="80">
        <v>62</v>
      </c>
      <c r="CF14" s="80">
        <v>63</v>
      </c>
      <c r="CG14" s="80">
        <v>64</v>
      </c>
      <c r="CH14" s="80">
        <v>65</v>
      </c>
      <c r="CI14" s="80">
        <v>66</v>
      </c>
      <c r="CJ14" s="80">
        <v>67</v>
      </c>
      <c r="CK14" s="80">
        <v>68</v>
      </c>
      <c r="CL14" s="80">
        <v>69</v>
      </c>
      <c r="CM14" s="80">
        <v>70</v>
      </c>
      <c r="CN14" s="80">
        <v>71</v>
      </c>
      <c r="CO14" s="80">
        <v>72</v>
      </c>
      <c r="CP14" s="80">
        <v>73</v>
      </c>
      <c r="CQ14" s="80">
        <v>74</v>
      </c>
      <c r="CR14" s="80">
        <v>75</v>
      </c>
      <c r="CS14" s="80">
        <v>76</v>
      </c>
      <c r="CT14" s="80">
        <v>77</v>
      </c>
      <c r="CU14" s="80">
        <v>78</v>
      </c>
      <c r="CV14" s="80">
        <v>79</v>
      </c>
      <c r="CW14" s="80">
        <v>80</v>
      </c>
    </row>
    <row r="15" spans="1:10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8">
        <v>1</v>
      </c>
      <c r="N15" s="224" t="s">
        <v>14</v>
      </c>
      <c r="O15" s="225"/>
      <c r="P15" s="226"/>
      <c r="Q15" s="8">
        <f>COUNTA(V15:CW15)</f>
        <v>1</v>
      </c>
      <c r="R15" s="217">
        <f>SUM(Q15:Q16)</f>
        <v>80</v>
      </c>
      <c r="T15" s="17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 t="s">
        <v>134</v>
      </c>
    </row>
    <row r="16" spans="1:101">
      <c r="A16" s="15"/>
      <c r="B16" s="13" t="s">
        <v>46</v>
      </c>
      <c r="C16" s="13"/>
      <c r="F16" s="176" t="s">
        <v>17</v>
      </c>
      <c r="G16" s="176"/>
      <c r="H16" s="177"/>
      <c r="I16" s="18"/>
      <c r="J16" s="18"/>
      <c r="K16" s="18"/>
      <c r="M16" s="178"/>
      <c r="N16" s="214" t="s">
        <v>15</v>
      </c>
      <c r="O16" s="215"/>
      <c r="P16" s="216"/>
      <c r="Q16" s="8">
        <f>COUNTA(V16:CW16)</f>
        <v>79</v>
      </c>
      <c r="R16" s="219"/>
      <c r="T16" s="178"/>
      <c r="U16" s="17" t="s">
        <v>15</v>
      </c>
      <c r="V16" s="8" t="s">
        <v>134</v>
      </c>
      <c r="W16" s="8" t="s">
        <v>134</v>
      </c>
      <c r="X16" s="8" t="s">
        <v>134</v>
      </c>
      <c r="Y16" s="8" t="s">
        <v>134</v>
      </c>
      <c r="Z16" s="8" t="s">
        <v>134</v>
      </c>
      <c r="AA16" s="8" t="s">
        <v>134</v>
      </c>
      <c r="AB16" s="8" t="s">
        <v>134</v>
      </c>
      <c r="AC16" s="8" t="s">
        <v>134</v>
      </c>
      <c r="AD16" s="8" t="s">
        <v>134</v>
      </c>
      <c r="AE16" s="8" t="s">
        <v>134</v>
      </c>
      <c r="AF16" s="8" t="s">
        <v>134</v>
      </c>
      <c r="AG16" s="8" t="s">
        <v>134</v>
      </c>
      <c r="AH16" s="8" t="s">
        <v>134</v>
      </c>
      <c r="AI16" s="8" t="s">
        <v>134</v>
      </c>
      <c r="AJ16" s="8" t="s">
        <v>134</v>
      </c>
      <c r="AK16" s="8" t="s">
        <v>134</v>
      </c>
      <c r="AL16" s="8" t="s">
        <v>134</v>
      </c>
      <c r="AM16" s="8" t="s">
        <v>134</v>
      </c>
      <c r="AN16" s="8" t="s">
        <v>134</v>
      </c>
      <c r="AO16" s="8" t="s">
        <v>134</v>
      </c>
      <c r="AP16" s="8" t="s">
        <v>134</v>
      </c>
      <c r="AQ16" s="8" t="s">
        <v>134</v>
      </c>
      <c r="AR16" s="8" t="s">
        <v>134</v>
      </c>
      <c r="AS16" s="8" t="s">
        <v>134</v>
      </c>
      <c r="AT16" s="8" t="s">
        <v>134</v>
      </c>
      <c r="AU16" s="8" t="s">
        <v>134</v>
      </c>
      <c r="AV16" s="8" t="s">
        <v>134</v>
      </c>
      <c r="AW16" s="8" t="s">
        <v>134</v>
      </c>
      <c r="AX16" s="8" t="s">
        <v>134</v>
      </c>
      <c r="AY16" s="8" t="s">
        <v>134</v>
      </c>
      <c r="AZ16" s="8" t="s">
        <v>134</v>
      </c>
      <c r="BA16" s="8" t="s">
        <v>134</v>
      </c>
      <c r="BB16" s="8" t="s">
        <v>134</v>
      </c>
      <c r="BC16" s="8" t="s">
        <v>134</v>
      </c>
      <c r="BD16" s="8" t="s">
        <v>134</v>
      </c>
      <c r="BE16" s="8" t="s">
        <v>134</v>
      </c>
      <c r="BF16" s="8" t="s">
        <v>134</v>
      </c>
      <c r="BG16" s="8" t="s">
        <v>134</v>
      </c>
      <c r="BH16" s="8" t="s">
        <v>134</v>
      </c>
      <c r="BI16" s="8" t="s">
        <v>134</v>
      </c>
      <c r="BJ16" s="8" t="s">
        <v>134</v>
      </c>
      <c r="BK16" s="8" t="s">
        <v>134</v>
      </c>
      <c r="BL16" s="8" t="s">
        <v>134</v>
      </c>
      <c r="BM16" s="8" t="s">
        <v>134</v>
      </c>
      <c r="BN16" s="8" t="s">
        <v>134</v>
      </c>
      <c r="BO16" s="8" t="s">
        <v>134</v>
      </c>
      <c r="BP16" s="8" t="s">
        <v>134</v>
      </c>
      <c r="BQ16" s="8" t="s">
        <v>134</v>
      </c>
      <c r="BR16" s="8" t="s">
        <v>134</v>
      </c>
      <c r="BS16" s="8" t="s">
        <v>134</v>
      </c>
      <c r="BT16" s="8" t="s">
        <v>134</v>
      </c>
      <c r="BU16" s="8" t="s">
        <v>134</v>
      </c>
      <c r="BV16" s="8" t="s">
        <v>134</v>
      </c>
      <c r="BW16" s="8" t="s">
        <v>134</v>
      </c>
      <c r="BX16" s="8" t="s">
        <v>134</v>
      </c>
      <c r="BY16" s="8" t="s">
        <v>134</v>
      </c>
      <c r="BZ16" s="8" t="s">
        <v>134</v>
      </c>
      <c r="CA16" s="8" t="s">
        <v>134</v>
      </c>
      <c r="CB16" s="8" t="s">
        <v>134</v>
      </c>
      <c r="CC16" s="8" t="s">
        <v>134</v>
      </c>
      <c r="CD16" s="8" t="s">
        <v>134</v>
      </c>
      <c r="CE16" s="8" t="s">
        <v>134</v>
      </c>
      <c r="CF16" s="8" t="s">
        <v>134</v>
      </c>
      <c r="CG16" s="8" t="s">
        <v>134</v>
      </c>
      <c r="CH16" s="8" t="s">
        <v>134</v>
      </c>
      <c r="CI16" s="8" t="s">
        <v>134</v>
      </c>
      <c r="CJ16" s="8" t="s">
        <v>134</v>
      </c>
      <c r="CK16" s="8" t="s">
        <v>134</v>
      </c>
      <c r="CL16" s="8" t="s">
        <v>134</v>
      </c>
      <c r="CM16" s="8" t="s">
        <v>134</v>
      </c>
      <c r="CN16" s="8" t="s">
        <v>134</v>
      </c>
      <c r="CO16" s="8" t="s">
        <v>134</v>
      </c>
      <c r="CP16" s="8" t="s">
        <v>134</v>
      </c>
      <c r="CQ16" s="8" t="s">
        <v>134</v>
      </c>
      <c r="CR16" s="8" t="s">
        <v>134</v>
      </c>
      <c r="CS16" s="8" t="s">
        <v>134</v>
      </c>
      <c r="CT16" s="8" t="s">
        <v>134</v>
      </c>
      <c r="CU16" s="8" t="s">
        <v>134</v>
      </c>
      <c r="CV16" s="8" t="s">
        <v>134</v>
      </c>
      <c r="CW16" s="8"/>
    </row>
    <row r="17" spans="1:10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0"/>
      <c r="N17" s="221"/>
      <c r="O17" s="221"/>
      <c r="P17" s="221"/>
      <c r="Q17" s="221"/>
      <c r="R17" s="222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</row>
    <row r="18" spans="1:101">
      <c r="B18" s="16" t="s">
        <v>14</v>
      </c>
      <c r="C18" s="37">
        <f>Q15</f>
        <v>1</v>
      </c>
      <c r="D18" s="24">
        <f>Q15/$R$15</f>
        <v>1.2500000000000001E-2</v>
      </c>
      <c r="F18" s="17" t="s">
        <v>18</v>
      </c>
      <c r="G18" s="39">
        <f>Q18</f>
        <v>80</v>
      </c>
      <c r="H18" s="24">
        <f>Q18/$R$18</f>
        <v>1</v>
      </c>
      <c r="I18" s="25"/>
      <c r="J18" s="25"/>
      <c r="K18" s="25"/>
      <c r="M18" s="178">
        <v>2</v>
      </c>
      <c r="N18" s="214" t="s">
        <v>18</v>
      </c>
      <c r="O18" s="215"/>
      <c r="P18" s="216"/>
      <c r="Q18" s="8">
        <f>COUNTA(V18:CW18)</f>
        <v>80</v>
      </c>
      <c r="R18" s="217">
        <f>SUM(Q18:Q21)</f>
        <v>80</v>
      </c>
      <c r="T18" s="178">
        <v>2</v>
      </c>
      <c r="U18" s="17" t="s">
        <v>18</v>
      </c>
      <c r="V18" s="8" t="s">
        <v>134</v>
      </c>
      <c r="W18" s="8" t="s">
        <v>134</v>
      </c>
      <c r="X18" s="8" t="s">
        <v>134</v>
      </c>
      <c r="Y18" s="8" t="s">
        <v>134</v>
      </c>
      <c r="Z18" s="8" t="s">
        <v>134</v>
      </c>
      <c r="AA18" s="8" t="s">
        <v>134</v>
      </c>
      <c r="AB18" s="8" t="s">
        <v>134</v>
      </c>
      <c r="AC18" s="8" t="s">
        <v>134</v>
      </c>
      <c r="AD18" s="8" t="s">
        <v>134</v>
      </c>
      <c r="AE18" s="8" t="s">
        <v>134</v>
      </c>
      <c r="AF18" s="8" t="s">
        <v>134</v>
      </c>
      <c r="AG18" s="8" t="s">
        <v>134</v>
      </c>
      <c r="AH18" s="8" t="s">
        <v>134</v>
      </c>
      <c r="AI18" s="8" t="s">
        <v>134</v>
      </c>
      <c r="AJ18" s="8" t="s">
        <v>134</v>
      </c>
      <c r="AK18" s="8" t="s">
        <v>134</v>
      </c>
      <c r="AL18" s="8" t="s">
        <v>134</v>
      </c>
      <c r="AM18" s="8" t="s">
        <v>134</v>
      </c>
      <c r="AN18" s="8" t="s">
        <v>134</v>
      </c>
      <c r="AO18" s="8" t="s">
        <v>134</v>
      </c>
      <c r="AP18" s="8" t="s">
        <v>134</v>
      </c>
      <c r="AQ18" s="8" t="s">
        <v>134</v>
      </c>
      <c r="AR18" s="8" t="s">
        <v>134</v>
      </c>
      <c r="AS18" s="8" t="s">
        <v>134</v>
      </c>
      <c r="AT18" s="8" t="s">
        <v>134</v>
      </c>
      <c r="AU18" s="8" t="s">
        <v>134</v>
      </c>
      <c r="AV18" s="8" t="s">
        <v>134</v>
      </c>
      <c r="AW18" s="8" t="s">
        <v>134</v>
      </c>
      <c r="AX18" s="8" t="s">
        <v>134</v>
      </c>
      <c r="AY18" s="8" t="s">
        <v>134</v>
      </c>
      <c r="AZ18" s="8" t="s">
        <v>134</v>
      </c>
      <c r="BA18" s="8" t="s">
        <v>134</v>
      </c>
      <c r="BB18" s="8" t="s">
        <v>134</v>
      </c>
      <c r="BC18" s="8" t="s">
        <v>134</v>
      </c>
      <c r="BD18" s="8" t="s">
        <v>134</v>
      </c>
      <c r="BE18" s="8" t="s">
        <v>134</v>
      </c>
      <c r="BF18" s="8" t="s">
        <v>134</v>
      </c>
      <c r="BG18" s="8" t="s">
        <v>134</v>
      </c>
      <c r="BH18" s="8" t="s">
        <v>134</v>
      </c>
      <c r="BI18" s="8" t="s">
        <v>134</v>
      </c>
      <c r="BJ18" s="8" t="s">
        <v>134</v>
      </c>
      <c r="BK18" s="8" t="s">
        <v>134</v>
      </c>
      <c r="BL18" s="8" t="s">
        <v>134</v>
      </c>
      <c r="BM18" s="8" t="s">
        <v>134</v>
      </c>
      <c r="BN18" s="8" t="s">
        <v>134</v>
      </c>
      <c r="BO18" s="8" t="s">
        <v>134</v>
      </c>
      <c r="BP18" s="8" t="s">
        <v>134</v>
      </c>
      <c r="BQ18" s="8" t="s">
        <v>134</v>
      </c>
      <c r="BR18" s="8" t="s">
        <v>134</v>
      </c>
      <c r="BS18" s="8" t="s">
        <v>134</v>
      </c>
      <c r="BT18" s="8" t="s">
        <v>134</v>
      </c>
      <c r="BU18" s="8" t="s">
        <v>134</v>
      </c>
      <c r="BV18" s="8" t="s">
        <v>134</v>
      </c>
      <c r="BW18" s="8" t="s">
        <v>134</v>
      </c>
      <c r="BX18" s="8" t="s">
        <v>134</v>
      </c>
      <c r="BY18" s="8" t="s">
        <v>134</v>
      </c>
      <c r="BZ18" s="8" t="s">
        <v>134</v>
      </c>
      <c r="CA18" s="8" t="s">
        <v>134</v>
      </c>
      <c r="CB18" s="8" t="s">
        <v>134</v>
      </c>
      <c r="CC18" s="8" t="s">
        <v>134</v>
      </c>
      <c r="CD18" s="8" t="s">
        <v>134</v>
      </c>
      <c r="CE18" s="8" t="s">
        <v>134</v>
      </c>
      <c r="CF18" s="8" t="s">
        <v>134</v>
      </c>
      <c r="CG18" s="8" t="s">
        <v>134</v>
      </c>
      <c r="CH18" s="8" t="s">
        <v>134</v>
      </c>
      <c r="CI18" s="8" t="s">
        <v>134</v>
      </c>
      <c r="CJ18" s="8" t="s">
        <v>134</v>
      </c>
      <c r="CK18" s="8" t="s">
        <v>134</v>
      </c>
      <c r="CL18" s="8" t="s">
        <v>134</v>
      </c>
      <c r="CM18" s="8" t="s">
        <v>134</v>
      </c>
      <c r="CN18" s="8" t="s">
        <v>134</v>
      </c>
      <c r="CO18" s="8" t="s">
        <v>134</v>
      </c>
      <c r="CP18" s="8" t="s">
        <v>134</v>
      </c>
      <c r="CQ18" s="8" t="s">
        <v>134</v>
      </c>
      <c r="CR18" s="8" t="s">
        <v>134</v>
      </c>
      <c r="CS18" s="8" t="s">
        <v>134</v>
      </c>
      <c r="CT18" s="8" t="s">
        <v>134</v>
      </c>
      <c r="CU18" s="8" t="s">
        <v>134</v>
      </c>
      <c r="CV18" s="8" t="s">
        <v>134</v>
      </c>
      <c r="CW18" s="8" t="s">
        <v>134</v>
      </c>
    </row>
    <row r="19" spans="1:101">
      <c r="B19" s="17" t="s">
        <v>15</v>
      </c>
      <c r="C19" s="37">
        <f>Q16</f>
        <v>79</v>
      </c>
      <c r="D19" s="24">
        <f>Q16/$R$15</f>
        <v>0.98750000000000004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8"/>
      <c r="N19" s="214" t="s">
        <v>19</v>
      </c>
      <c r="O19" s="215" t="s">
        <v>19</v>
      </c>
      <c r="P19" s="216" t="s">
        <v>19</v>
      </c>
      <c r="Q19" s="8">
        <f t="shared" ref="Q19:Q21" si="0">COUNTA(V19:CW19)</f>
        <v>0</v>
      </c>
      <c r="R19" s="218"/>
      <c r="T19" s="17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</row>
    <row r="20" spans="1:101">
      <c r="B20" s="42" t="s">
        <v>48</v>
      </c>
      <c r="C20" s="45">
        <f>SUM(C18:C19)</f>
        <v>80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8"/>
      <c r="N20" s="214" t="s">
        <v>20</v>
      </c>
      <c r="O20" s="215" t="s">
        <v>20</v>
      </c>
      <c r="P20" s="216" t="s">
        <v>20</v>
      </c>
      <c r="Q20" s="8">
        <f t="shared" si="0"/>
        <v>0</v>
      </c>
      <c r="R20" s="218"/>
      <c r="T20" s="178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</row>
    <row r="21" spans="1:10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8"/>
      <c r="N21" s="214" t="s">
        <v>21</v>
      </c>
      <c r="O21" s="215"/>
      <c r="P21" s="216"/>
      <c r="Q21" s="8">
        <f t="shared" si="0"/>
        <v>0</v>
      </c>
      <c r="R21" s="219"/>
      <c r="T21" s="17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</row>
    <row r="22" spans="1:101">
      <c r="B22" s="173" t="s">
        <v>24</v>
      </c>
      <c r="C22" s="173"/>
      <c r="D22" s="173"/>
      <c r="F22" s="42" t="s">
        <v>48</v>
      </c>
      <c r="G22" s="45">
        <f>SUM(G18:G21)</f>
        <v>80</v>
      </c>
      <c r="H22" s="48">
        <f>SUM(H18:H21)</f>
        <v>1</v>
      </c>
      <c r="I22" s="25"/>
      <c r="J22" s="25"/>
      <c r="K22" s="25"/>
      <c r="M22" s="220"/>
      <c r="N22" s="221"/>
      <c r="O22" s="221"/>
      <c r="P22" s="221"/>
      <c r="Q22" s="221"/>
      <c r="R22" s="222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</row>
    <row r="23" spans="1:101">
      <c r="B23" s="41" t="s">
        <v>47</v>
      </c>
      <c r="C23" s="35" t="s">
        <v>42</v>
      </c>
      <c r="D23" s="35" t="s">
        <v>41</v>
      </c>
      <c r="M23" s="178">
        <v>3</v>
      </c>
      <c r="N23" s="214" t="s">
        <v>22</v>
      </c>
      <c r="O23" s="215"/>
      <c r="P23" s="216"/>
      <c r="Q23" s="8">
        <f>COUNTA(V23:CW23)</f>
        <v>53</v>
      </c>
      <c r="R23" s="217">
        <f>SUM(Q23:Q24)</f>
        <v>80</v>
      </c>
      <c r="T23" s="178">
        <v>3</v>
      </c>
      <c r="U23" s="17" t="s">
        <v>22</v>
      </c>
      <c r="V23" s="8"/>
      <c r="W23" s="8" t="s">
        <v>134</v>
      </c>
      <c r="X23" s="8" t="s">
        <v>134</v>
      </c>
      <c r="Y23" s="8"/>
      <c r="Z23" s="8"/>
      <c r="AA23" s="8"/>
      <c r="AB23" s="8"/>
      <c r="AC23" s="8"/>
      <c r="AD23" s="8" t="s">
        <v>134</v>
      </c>
      <c r="AE23" s="8" t="s">
        <v>134</v>
      </c>
      <c r="AF23" s="8" t="s">
        <v>134</v>
      </c>
      <c r="AG23" s="8"/>
      <c r="AH23" s="8" t="s">
        <v>134</v>
      </c>
      <c r="AI23" s="8" t="s">
        <v>134</v>
      </c>
      <c r="AJ23" s="8" t="s">
        <v>134</v>
      </c>
      <c r="AK23" s="8" t="s">
        <v>134</v>
      </c>
      <c r="AL23" s="8" t="s">
        <v>134</v>
      </c>
      <c r="AM23" s="8" t="s">
        <v>134</v>
      </c>
      <c r="AN23" s="8"/>
      <c r="AO23" s="8" t="s">
        <v>134</v>
      </c>
      <c r="AP23" s="8" t="s">
        <v>134</v>
      </c>
      <c r="AQ23" s="8" t="s">
        <v>134</v>
      </c>
      <c r="AR23" s="8"/>
      <c r="AS23" s="8"/>
      <c r="AT23" s="8"/>
      <c r="AU23" s="8" t="s">
        <v>134</v>
      </c>
      <c r="AV23" s="8" t="s">
        <v>134</v>
      </c>
      <c r="AW23" s="8" t="s">
        <v>134</v>
      </c>
      <c r="AX23" s="8"/>
      <c r="AY23" s="8" t="s">
        <v>134</v>
      </c>
      <c r="AZ23" s="8"/>
      <c r="BA23" s="8"/>
      <c r="BB23" s="8"/>
      <c r="BC23" s="8" t="s">
        <v>134</v>
      </c>
      <c r="BD23" s="8" t="s">
        <v>134</v>
      </c>
      <c r="BE23" s="8" t="s">
        <v>134</v>
      </c>
      <c r="BF23" s="8" t="s">
        <v>134</v>
      </c>
      <c r="BG23" s="8" t="s">
        <v>134</v>
      </c>
      <c r="BH23" s="8" t="s">
        <v>134</v>
      </c>
      <c r="BI23" s="8" t="s">
        <v>134</v>
      </c>
      <c r="BJ23" s="8"/>
      <c r="BK23" s="8"/>
      <c r="BL23" s="8" t="s">
        <v>134</v>
      </c>
      <c r="BM23" s="8"/>
      <c r="BN23" s="8" t="s">
        <v>134</v>
      </c>
      <c r="BO23" s="8"/>
      <c r="BP23" s="8" t="s">
        <v>134</v>
      </c>
      <c r="BQ23" s="8"/>
      <c r="BR23" s="8" t="s">
        <v>134</v>
      </c>
      <c r="BS23" s="8"/>
      <c r="BT23" s="8" t="s">
        <v>134</v>
      </c>
      <c r="BU23" s="8" t="s">
        <v>134</v>
      </c>
      <c r="BV23" s="8" t="s">
        <v>134</v>
      </c>
      <c r="BW23" s="8" t="s">
        <v>134</v>
      </c>
      <c r="BX23" s="8" t="s">
        <v>134</v>
      </c>
      <c r="BY23" s="8"/>
      <c r="BZ23" s="8" t="s">
        <v>134</v>
      </c>
      <c r="CA23" s="8"/>
      <c r="CB23" s="8" t="s">
        <v>134</v>
      </c>
      <c r="CC23" s="8" t="s">
        <v>134</v>
      </c>
      <c r="CD23" s="8" t="s">
        <v>134</v>
      </c>
      <c r="CE23" s="8" t="s">
        <v>134</v>
      </c>
      <c r="CF23" s="8"/>
      <c r="CG23" s="8" t="s">
        <v>134</v>
      </c>
      <c r="CH23" s="8"/>
      <c r="CI23" s="8" t="s">
        <v>134</v>
      </c>
      <c r="CJ23" s="8" t="s">
        <v>134</v>
      </c>
      <c r="CK23" s="8" t="s">
        <v>134</v>
      </c>
      <c r="CL23" s="8"/>
      <c r="CM23" s="8" t="s">
        <v>134</v>
      </c>
      <c r="CN23" s="8" t="s">
        <v>134</v>
      </c>
      <c r="CO23" s="8" t="s">
        <v>134</v>
      </c>
      <c r="CP23" s="8" t="s">
        <v>134</v>
      </c>
      <c r="CQ23" s="8" t="s">
        <v>134</v>
      </c>
      <c r="CR23" s="8" t="s">
        <v>134</v>
      </c>
      <c r="CS23" s="8"/>
      <c r="CT23" s="8" t="s">
        <v>134</v>
      </c>
      <c r="CU23" s="8" t="s">
        <v>134</v>
      </c>
      <c r="CV23" s="8" t="s">
        <v>134</v>
      </c>
      <c r="CW23" s="8" t="s">
        <v>134</v>
      </c>
    </row>
    <row r="24" spans="1:101">
      <c r="B24" s="17" t="s">
        <v>22</v>
      </c>
      <c r="C24" s="39">
        <f>Q23</f>
        <v>53</v>
      </c>
      <c r="D24" s="24">
        <f>Q23/$R$23</f>
        <v>0.66249999999999998</v>
      </c>
      <c r="M24" s="178"/>
      <c r="N24" s="214" t="s">
        <v>23</v>
      </c>
      <c r="O24" s="215"/>
      <c r="P24" s="216"/>
      <c r="Q24" s="8">
        <f>COUNTA(V24:CW24)</f>
        <v>27</v>
      </c>
      <c r="R24" s="219"/>
      <c r="T24" s="178"/>
      <c r="U24" s="17" t="s">
        <v>64</v>
      </c>
      <c r="V24" s="8" t="s">
        <v>134</v>
      </c>
      <c r="W24" s="8"/>
      <c r="X24" s="8"/>
      <c r="Y24" s="8" t="s">
        <v>134</v>
      </c>
      <c r="Z24" s="8" t="s">
        <v>134</v>
      </c>
      <c r="AA24" s="8" t="s">
        <v>134</v>
      </c>
      <c r="AB24" s="8" t="s">
        <v>134</v>
      </c>
      <c r="AC24" s="8" t="s">
        <v>134</v>
      </c>
      <c r="AD24" s="8"/>
      <c r="AE24" s="8"/>
      <c r="AF24" s="8"/>
      <c r="AG24" s="8" t="s">
        <v>134</v>
      </c>
      <c r="AH24" s="8"/>
      <c r="AI24" s="8"/>
      <c r="AJ24" s="8"/>
      <c r="AK24" s="8"/>
      <c r="AL24" s="8"/>
      <c r="AM24" s="8"/>
      <c r="AN24" s="8" t="s">
        <v>134</v>
      </c>
      <c r="AO24" s="8"/>
      <c r="AP24" s="8"/>
      <c r="AQ24" s="8"/>
      <c r="AR24" s="8" t="s">
        <v>134</v>
      </c>
      <c r="AS24" s="8" t="s">
        <v>134</v>
      </c>
      <c r="AT24" s="8" t="s">
        <v>134</v>
      </c>
      <c r="AU24" s="8"/>
      <c r="AV24" s="8"/>
      <c r="AW24" s="8"/>
      <c r="AX24" s="8" t="s">
        <v>134</v>
      </c>
      <c r="AY24" s="8"/>
      <c r="AZ24" s="8" t="s">
        <v>134</v>
      </c>
      <c r="BA24" s="8" t="s">
        <v>134</v>
      </c>
      <c r="BB24" s="8" t="s">
        <v>134</v>
      </c>
      <c r="BC24" s="8"/>
      <c r="BD24" s="8"/>
      <c r="BE24" s="8"/>
      <c r="BF24" s="8"/>
      <c r="BG24" s="8"/>
      <c r="BH24" s="8"/>
      <c r="BI24" s="8"/>
      <c r="BJ24" s="8" t="s">
        <v>134</v>
      </c>
      <c r="BK24" s="8" t="s">
        <v>134</v>
      </c>
      <c r="BL24" s="8"/>
      <c r="BM24" s="8" t="s">
        <v>134</v>
      </c>
      <c r="BN24" s="8"/>
      <c r="BO24" s="8" t="s">
        <v>134</v>
      </c>
      <c r="BP24" s="8"/>
      <c r="BQ24" s="8" t="s">
        <v>134</v>
      </c>
      <c r="BR24" s="8"/>
      <c r="BS24" s="8" t="s">
        <v>134</v>
      </c>
      <c r="BT24" s="8"/>
      <c r="BU24" s="8"/>
      <c r="BV24" s="8"/>
      <c r="BW24" s="8"/>
      <c r="BX24" s="8"/>
      <c r="BY24" s="8" t="s">
        <v>134</v>
      </c>
      <c r="BZ24" s="8"/>
      <c r="CA24" s="8" t="s">
        <v>134</v>
      </c>
      <c r="CB24" s="8"/>
      <c r="CC24" s="8"/>
      <c r="CD24" s="8"/>
      <c r="CE24" s="8"/>
      <c r="CF24" s="8" t="s">
        <v>134</v>
      </c>
      <c r="CG24" s="8"/>
      <c r="CH24" s="8" t="s">
        <v>134</v>
      </c>
      <c r="CI24" s="8"/>
      <c r="CJ24" s="8"/>
      <c r="CK24" s="8"/>
      <c r="CL24" s="8" t="s">
        <v>134</v>
      </c>
      <c r="CM24" s="8"/>
      <c r="CN24" s="8"/>
      <c r="CO24" s="8"/>
      <c r="CP24" s="8"/>
      <c r="CQ24" s="8"/>
      <c r="CR24" s="8"/>
      <c r="CS24" s="8" t="s">
        <v>134</v>
      </c>
      <c r="CT24" s="8"/>
      <c r="CU24" s="8"/>
      <c r="CV24" s="8"/>
      <c r="CW24" s="8"/>
    </row>
    <row r="25" spans="1:101">
      <c r="B25" s="17" t="s">
        <v>23</v>
      </c>
      <c r="C25" s="39">
        <f>Q24</f>
        <v>27</v>
      </c>
      <c r="D25" s="24">
        <f>Q24/$R$23</f>
        <v>0.33750000000000002</v>
      </c>
      <c r="F25" s="38" t="s">
        <v>25</v>
      </c>
      <c r="G25" s="38"/>
      <c r="H25" s="38"/>
      <c r="I25" s="13"/>
      <c r="M25" s="220"/>
      <c r="N25" s="221"/>
      <c r="O25" s="221"/>
      <c r="P25" s="221"/>
      <c r="Q25" s="221"/>
      <c r="R25" s="222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</row>
    <row r="26" spans="1:101">
      <c r="B26" s="42" t="s">
        <v>48</v>
      </c>
      <c r="C26" s="45">
        <f>SUM(C24:C25)</f>
        <v>80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8">
        <v>4</v>
      </c>
      <c r="N26" s="223" t="s">
        <v>26</v>
      </c>
      <c r="O26" s="223"/>
      <c r="P26" s="223"/>
      <c r="Q26" s="8">
        <f>COUNTA(V26:CW26)</f>
        <v>0</v>
      </c>
      <c r="R26" s="217">
        <f>SUM(Q26:Q30)</f>
        <v>0</v>
      </c>
      <c r="T26" s="17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</row>
    <row r="27" spans="1:10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8"/>
      <c r="N27" s="223" t="s">
        <v>27</v>
      </c>
      <c r="O27" s="223"/>
      <c r="P27" s="223"/>
      <c r="Q27" s="8">
        <f t="shared" ref="Q27:Q30" si="1">COUNTA(V27:CW27)</f>
        <v>0</v>
      </c>
      <c r="R27" s="218"/>
      <c r="T27" s="17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</row>
    <row r="28" spans="1:10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8"/>
      <c r="N28" s="223" t="s">
        <v>28</v>
      </c>
      <c r="O28" s="223"/>
      <c r="P28" s="223"/>
      <c r="Q28" s="8">
        <f t="shared" si="1"/>
        <v>0</v>
      </c>
      <c r="R28" s="218"/>
      <c r="T28" s="17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</row>
    <row r="29" spans="1:10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8"/>
      <c r="N29" s="223" t="s">
        <v>29</v>
      </c>
      <c r="O29" s="223"/>
      <c r="P29" s="223"/>
      <c r="Q29" s="8">
        <f t="shared" si="1"/>
        <v>0</v>
      </c>
      <c r="R29" s="218"/>
      <c r="T29" s="17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</row>
    <row r="30" spans="1:101">
      <c r="B30" s="20" t="s">
        <v>32</v>
      </c>
      <c r="C30" s="39">
        <f>Q31</f>
        <v>42</v>
      </c>
      <c r="D30" s="24">
        <f>Q31/$R$31</f>
        <v>0.52500000000000002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8"/>
      <c r="N30" s="223" t="s">
        <v>30</v>
      </c>
      <c r="O30" s="223"/>
      <c r="P30" s="223"/>
      <c r="Q30" s="8">
        <f t="shared" si="1"/>
        <v>0</v>
      </c>
      <c r="R30" s="219"/>
      <c r="T30" s="17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</row>
    <row r="31" spans="1:101">
      <c r="B31" s="22" t="s">
        <v>35</v>
      </c>
      <c r="C31" s="39">
        <f>Q32</f>
        <v>33</v>
      </c>
      <c r="D31" s="24">
        <f>Q32/$R$31</f>
        <v>0.41249999999999998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8">
        <v>5</v>
      </c>
      <c r="N31" s="214" t="s">
        <v>32</v>
      </c>
      <c r="O31" s="215"/>
      <c r="P31" s="216"/>
      <c r="Q31" s="8">
        <f>COUNTA(V31:CW31)</f>
        <v>42</v>
      </c>
      <c r="R31" s="217">
        <f>SUM(Q31:Q34)</f>
        <v>80</v>
      </c>
      <c r="T31" s="178">
        <v>5</v>
      </c>
      <c r="U31" s="20" t="s">
        <v>65</v>
      </c>
      <c r="V31" s="8"/>
      <c r="W31" s="8" t="s">
        <v>134</v>
      </c>
      <c r="X31" s="8" t="s">
        <v>134</v>
      </c>
      <c r="Y31" s="8" t="s">
        <v>134</v>
      </c>
      <c r="Z31" s="8"/>
      <c r="AA31" s="8"/>
      <c r="AB31" s="8"/>
      <c r="AC31" s="8" t="s">
        <v>134</v>
      </c>
      <c r="AD31" s="8" t="s">
        <v>134</v>
      </c>
      <c r="AE31" s="8" t="s">
        <v>134</v>
      </c>
      <c r="AF31" s="8" t="s">
        <v>134</v>
      </c>
      <c r="AG31" s="8" t="s">
        <v>134</v>
      </c>
      <c r="AH31" s="8" t="s">
        <v>134</v>
      </c>
      <c r="AI31" s="8" t="s">
        <v>134</v>
      </c>
      <c r="AJ31" s="8" t="s">
        <v>134</v>
      </c>
      <c r="AK31" s="8"/>
      <c r="AL31" s="8"/>
      <c r="AM31" s="8"/>
      <c r="AN31" s="8" t="s">
        <v>134</v>
      </c>
      <c r="AO31" s="8"/>
      <c r="AP31" s="8" t="s">
        <v>134</v>
      </c>
      <c r="AQ31" s="8" t="s">
        <v>134</v>
      </c>
      <c r="AR31" s="8" t="s">
        <v>134</v>
      </c>
      <c r="AS31" s="8" t="s">
        <v>134</v>
      </c>
      <c r="AT31" s="8"/>
      <c r="AU31" s="8"/>
      <c r="AV31" s="8"/>
      <c r="AW31" s="8" t="s">
        <v>134</v>
      </c>
      <c r="AX31" s="8"/>
      <c r="AY31" s="8" t="s">
        <v>134</v>
      </c>
      <c r="AZ31" s="8" t="s">
        <v>134</v>
      </c>
      <c r="BA31" s="8" t="s">
        <v>134</v>
      </c>
      <c r="BB31" s="8" t="s">
        <v>134</v>
      </c>
      <c r="BC31" s="8" t="s">
        <v>134</v>
      </c>
      <c r="BD31" s="8" t="s">
        <v>134</v>
      </c>
      <c r="BE31" s="8" t="s">
        <v>134</v>
      </c>
      <c r="BF31" s="8" t="s">
        <v>134</v>
      </c>
      <c r="BG31" s="8" t="s">
        <v>134</v>
      </c>
      <c r="BH31" s="8" t="s">
        <v>134</v>
      </c>
      <c r="BI31" s="8" t="s">
        <v>134</v>
      </c>
      <c r="BJ31" s="8" t="s">
        <v>134</v>
      </c>
      <c r="BK31" s="8" t="s">
        <v>134</v>
      </c>
      <c r="BL31" s="8" t="s">
        <v>134</v>
      </c>
      <c r="BM31" s="8"/>
      <c r="BN31" s="8"/>
      <c r="BO31" s="8" t="s">
        <v>134</v>
      </c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 t="s">
        <v>134</v>
      </c>
      <c r="CC31" s="8"/>
      <c r="CD31" s="8" t="s">
        <v>134</v>
      </c>
      <c r="CE31" s="8" t="s">
        <v>134</v>
      </c>
      <c r="CF31" s="8" t="s">
        <v>134</v>
      </c>
      <c r="CG31" s="8" t="s">
        <v>134</v>
      </c>
      <c r="CH31" s="8" t="s">
        <v>134</v>
      </c>
      <c r="CI31" s="8"/>
      <c r="CJ31" s="8"/>
      <c r="CK31" s="8"/>
      <c r="CL31" s="8" t="s">
        <v>134</v>
      </c>
      <c r="CM31" s="8" t="s">
        <v>134</v>
      </c>
      <c r="CN31" s="8"/>
      <c r="CO31" s="8" t="s">
        <v>134</v>
      </c>
      <c r="CP31" s="8"/>
      <c r="CQ31" s="8" t="s">
        <v>134</v>
      </c>
      <c r="CR31" s="8"/>
      <c r="CS31" s="8"/>
      <c r="CT31" s="8"/>
      <c r="CU31" s="8"/>
      <c r="CV31" s="8"/>
      <c r="CW31" s="8"/>
    </row>
    <row r="32" spans="1:101">
      <c r="B32" s="20" t="s">
        <v>33</v>
      </c>
      <c r="C32" s="39">
        <f>Q33</f>
        <v>4</v>
      </c>
      <c r="D32" s="24">
        <f>Q33/$R$31</f>
        <v>0.05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8"/>
      <c r="N32" s="214" t="s">
        <v>35</v>
      </c>
      <c r="O32" s="215" t="s">
        <v>35</v>
      </c>
      <c r="P32" s="216" t="s">
        <v>35</v>
      </c>
      <c r="Q32" s="8">
        <f t="shared" ref="Q32:Q34" si="2">COUNTA(V32:CW32)</f>
        <v>33</v>
      </c>
      <c r="R32" s="218"/>
      <c r="T32" s="178"/>
      <c r="U32" s="22" t="s">
        <v>66</v>
      </c>
      <c r="V32" s="8" t="s">
        <v>134</v>
      </c>
      <c r="W32" s="8"/>
      <c r="X32" s="8"/>
      <c r="Y32" s="8"/>
      <c r="Z32" s="8" t="s">
        <v>134</v>
      </c>
      <c r="AA32" s="8" t="s">
        <v>134</v>
      </c>
      <c r="AB32" s="8" t="s">
        <v>134</v>
      </c>
      <c r="AC32" s="8"/>
      <c r="AD32" s="8"/>
      <c r="AE32" s="8"/>
      <c r="AF32" s="8"/>
      <c r="AG32" s="8"/>
      <c r="AH32" s="8"/>
      <c r="AI32" s="8"/>
      <c r="AJ32" s="8"/>
      <c r="AK32" s="8"/>
      <c r="AL32" s="8" t="s">
        <v>134</v>
      </c>
      <c r="AM32" s="8"/>
      <c r="AN32" s="8"/>
      <c r="AO32" s="8" t="s">
        <v>134</v>
      </c>
      <c r="AP32" s="8"/>
      <c r="AQ32" s="8"/>
      <c r="AR32" s="8"/>
      <c r="AS32" s="8"/>
      <c r="AT32" s="8" t="s">
        <v>134</v>
      </c>
      <c r="AU32" s="8" t="s">
        <v>134</v>
      </c>
      <c r="AV32" s="8" t="s">
        <v>134</v>
      </c>
      <c r="AW32" s="8"/>
      <c r="AX32" s="8" t="s">
        <v>134</v>
      </c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 t="s">
        <v>134</v>
      </c>
      <c r="BN32" s="8" t="s">
        <v>134</v>
      </c>
      <c r="BO32" s="8"/>
      <c r="BP32" s="8" t="s">
        <v>134</v>
      </c>
      <c r="BQ32" s="8" t="s">
        <v>134</v>
      </c>
      <c r="BR32" s="8" t="s">
        <v>134</v>
      </c>
      <c r="BS32" s="8" t="s">
        <v>134</v>
      </c>
      <c r="BT32" s="8" t="s">
        <v>134</v>
      </c>
      <c r="BU32" s="8" t="s">
        <v>134</v>
      </c>
      <c r="BV32" s="8" t="s">
        <v>134</v>
      </c>
      <c r="BW32" s="8" t="s">
        <v>134</v>
      </c>
      <c r="BX32" s="8" t="s">
        <v>134</v>
      </c>
      <c r="BY32" s="8" t="s">
        <v>134</v>
      </c>
      <c r="BZ32" s="8" t="s">
        <v>134</v>
      </c>
      <c r="CA32" s="8"/>
      <c r="CB32" s="8"/>
      <c r="CC32" s="8" t="s">
        <v>134</v>
      </c>
      <c r="CD32" s="8"/>
      <c r="CE32" s="8"/>
      <c r="CF32" s="8"/>
      <c r="CG32" s="8"/>
      <c r="CH32" s="8"/>
      <c r="CI32" s="8" t="s">
        <v>134</v>
      </c>
      <c r="CJ32" s="8" t="s">
        <v>134</v>
      </c>
      <c r="CK32" s="8" t="s">
        <v>134</v>
      </c>
      <c r="CL32" s="8"/>
      <c r="CM32" s="8"/>
      <c r="CN32" s="8" t="s">
        <v>134</v>
      </c>
      <c r="CO32" s="8"/>
      <c r="CP32" s="8" t="s">
        <v>134</v>
      </c>
      <c r="CQ32" s="8"/>
      <c r="CR32" s="8" t="s">
        <v>134</v>
      </c>
      <c r="CS32" s="8" t="s">
        <v>134</v>
      </c>
      <c r="CT32" s="8"/>
      <c r="CU32" s="8" t="s">
        <v>134</v>
      </c>
      <c r="CV32" s="8"/>
      <c r="CW32" s="8" t="s">
        <v>134</v>
      </c>
    </row>
    <row r="33" spans="1:101">
      <c r="B33" s="22" t="s">
        <v>50</v>
      </c>
      <c r="C33" s="39">
        <f>Q34</f>
        <v>1</v>
      </c>
      <c r="D33" s="24">
        <f>Q34/$R$31</f>
        <v>1.2500000000000001E-2</v>
      </c>
      <c r="F33" s="21"/>
      <c r="G33" s="21"/>
      <c r="H33" s="19"/>
      <c r="I33" s="19"/>
      <c r="J33" s="19"/>
      <c r="K33" s="19"/>
      <c r="M33" s="178"/>
      <c r="N33" s="214" t="s">
        <v>33</v>
      </c>
      <c r="O33" s="215" t="s">
        <v>33</v>
      </c>
      <c r="P33" s="216" t="s">
        <v>33</v>
      </c>
      <c r="Q33" s="8">
        <f t="shared" si="2"/>
        <v>4</v>
      </c>
      <c r="R33" s="218"/>
      <c r="T33" s="178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 t="s">
        <v>134</v>
      </c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 t="s">
        <v>134</v>
      </c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 t="s">
        <v>134</v>
      </c>
      <c r="CU33" s="8"/>
      <c r="CV33" s="8" t="s">
        <v>134</v>
      </c>
      <c r="CW33" s="8"/>
    </row>
    <row r="34" spans="1:101">
      <c r="B34" s="42" t="s">
        <v>48</v>
      </c>
      <c r="C34" s="45">
        <f>SUM(C30:C33)</f>
        <v>80</v>
      </c>
      <c r="D34" s="24">
        <f>SUM(D30:D33)</f>
        <v>1</v>
      </c>
      <c r="F34" s="21"/>
      <c r="G34" s="21"/>
      <c r="H34" s="19"/>
      <c r="I34" s="19"/>
      <c r="J34" s="19"/>
      <c r="K34" s="19"/>
      <c r="M34" s="178"/>
      <c r="N34" s="214" t="s">
        <v>49</v>
      </c>
      <c r="O34" s="215" t="s">
        <v>34</v>
      </c>
      <c r="P34" s="216" t="s">
        <v>34</v>
      </c>
      <c r="Q34" s="8">
        <f t="shared" si="2"/>
        <v>1</v>
      </c>
      <c r="R34" s="219"/>
      <c r="T34" s="178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 t="s">
        <v>134</v>
      </c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</row>
    <row r="35" spans="1:101">
      <c r="B35" s="13"/>
      <c r="C35" s="13"/>
    </row>
    <row r="36" spans="1:101">
      <c r="B36" s="13"/>
      <c r="C36" s="13"/>
    </row>
    <row r="37" spans="1:101">
      <c r="A37" s="213" t="s">
        <v>121</v>
      </c>
      <c r="B37" s="213"/>
      <c r="C37" s="213"/>
      <c r="D37" s="213"/>
      <c r="E37" s="213"/>
      <c r="F37" s="189"/>
      <c r="G37" s="189"/>
      <c r="H37" s="189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</row>
    <row r="38" spans="1:101" ht="18" customHeight="1">
      <c r="A38" s="27"/>
      <c r="B38" s="27"/>
      <c r="C38" s="27"/>
      <c r="D38" s="27"/>
      <c r="E38" s="27"/>
      <c r="F38" s="27"/>
      <c r="G38" s="27"/>
      <c r="H38" s="27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</row>
    <row r="39" spans="1:101">
      <c r="A39" s="179" t="s">
        <v>116</v>
      </c>
      <c r="B39" s="179"/>
      <c r="C39" s="179"/>
      <c r="D39" s="179"/>
      <c r="E39" s="179"/>
      <c r="F39" s="179"/>
      <c r="G39" s="179"/>
      <c r="H39" s="179"/>
      <c r="I39" s="105"/>
      <c r="J39" s="105"/>
      <c r="K39" s="105"/>
    </row>
    <row r="40" spans="1:101">
      <c r="A40" s="213" t="s">
        <v>70</v>
      </c>
      <c r="B40" s="213"/>
      <c r="C40" s="213"/>
      <c r="D40" s="213"/>
      <c r="E40" s="213"/>
      <c r="F40" s="213"/>
      <c r="G40" s="213"/>
      <c r="H40" s="213"/>
      <c r="I40" s="105"/>
    </row>
    <row r="41" spans="1:101">
      <c r="A41" s="105"/>
      <c r="B41" s="98"/>
      <c r="C41" s="98"/>
      <c r="D41" s="98"/>
      <c r="E41" s="98"/>
      <c r="F41" s="98"/>
      <c r="G41" s="98"/>
    </row>
    <row r="42" spans="1:101">
      <c r="A42" s="175" t="s">
        <v>13</v>
      </c>
      <c r="B42" s="175"/>
      <c r="C42" s="175"/>
      <c r="D42" s="175"/>
      <c r="E42" s="175"/>
      <c r="F42" s="175"/>
      <c r="G42" s="181"/>
      <c r="H42" s="182">
        <f>H9</f>
        <v>80</v>
      </c>
      <c r="I42" s="182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34"/>
    </row>
    <row r="43" spans="1:101">
      <c r="A43" s="183" t="s">
        <v>39</v>
      </c>
      <c r="B43" s="183"/>
      <c r="C43" s="183"/>
      <c r="D43" s="183"/>
      <c r="E43" s="183"/>
      <c r="F43" s="183"/>
      <c r="G43" s="184"/>
      <c r="H43" s="182" t="str">
        <f>H10</f>
        <v>мај 2018</v>
      </c>
      <c r="I43" s="182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</row>
    <row r="44" spans="1:101">
      <c r="A44" s="102"/>
      <c r="B44" s="102"/>
      <c r="C44" s="102"/>
      <c r="D44" s="102"/>
      <c r="E44" s="102"/>
      <c r="F44" s="102"/>
      <c r="G44" s="103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</row>
    <row r="45" spans="1:101">
      <c r="B45" s="188" t="s">
        <v>11</v>
      </c>
      <c r="C45" s="188"/>
      <c r="D45" s="189"/>
    </row>
    <row r="46" spans="1:10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101" ht="48" customHeight="1">
      <c r="A47" s="178" t="s">
        <v>0</v>
      </c>
      <c r="B47" s="190" t="s">
        <v>1</v>
      </c>
      <c r="C47" s="191"/>
      <c r="D47" s="191"/>
      <c r="E47" s="191"/>
      <c r="F47" s="191"/>
      <c r="G47" s="192"/>
      <c r="H47" s="171" t="s">
        <v>10</v>
      </c>
      <c r="I47" s="31"/>
      <c r="J47" s="172" t="s">
        <v>69</v>
      </c>
      <c r="K47" s="172"/>
      <c r="N47" s="210" t="s">
        <v>62</v>
      </c>
      <c r="O47" s="211"/>
      <c r="P47" s="211"/>
      <c r="Q47" s="211"/>
      <c r="R47" s="212"/>
      <c r="S47" s="208" t="s">
        <v>63</v>
      </c>
      <c r="V47" s="206" t="s">
        <v>60</v>
      </c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  <c r="BI47" s="207"/>
      <c r="BJ47" s="207"/>
      <c r="BK47" s="207"/>
      <c r="BL47" s="207"/>
      <c r="BM47" s="207"/>
      <c r="BN47" s="207"/>
      <c r="BO47" s="207"/>
      <c r="BP47" s="207"/>
      <c r="BQ47" s="207"/>
      <c r="BR47" s="207"/>
      <c r="BS47" s="207"/>
      <c r="BT47" s="207"/>
      <c r="BU47" s="207"/>
      <c r="BV47" s="207"/>
      <c r="BW47" s="207"/>
      <c r="BX47" s="207"/>
      <c r="BY47" s="207"/>
      <c r="BZ47" s="207"/>
      <c r="CA47" s="207"/>
      <c r="CB47" s="207"/>
      <c r="CC47" s="207"/>
      <c r="CD47" s="207"/>
      <c r="CE47" s="207"/>
      <c r="CF47" s="207"/>
      <c r="CG47" s="207"/>
      <c r="CH47" s="207"/>
      <c r="CI47" s="207"/>
      <c r="CJ47" s="207"/>
      <c r="CK47" s="207"/>
      <c r="CL47" s="207"/>
      <c r="CM47" s="207"/>
      <c r="CN47" s="207"/>
      <c r="CO47" s="207"/>
      <c r="CP47" s="207"/>
      <c r="CQ47" s="207"/>
      <c r="CR47" s="207"/>
      <c r="CS47" s="207"/>
      <c r="CT47" s="207"/>
      <c r="CU47" s="207"/>
      <c r="CV47" s="207"/>
      <c r="CW47" s="207"/>
    </row>
    <row r="48" spans="1:101" ht="24.75" customHeight="1">
      <c r="A48" s="178"/>
      <c r="B48" s="193"/>
      <c r="C48" s="194"/>
      <c r="D48" s="194"/>
      <c r="E48" s="194"/>
      <c r="F48" s="194"/>
      <c r="G48" s="195"/>
      <c r="H48" s="17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9"/>
      <c r="T48" s="6"/>
      <c r="U48" s="82" t="s">
        <v>61</v>
      </c>
      <c r="V48" s="80">
        <v>1</v>
      </c>
      <c r="W48" s="80">
        <v>2</v>
      </c>
      <c r="X48" s="80">
        <v>3</v>
      </c>
      <c r="Y48" s="80">
        <v>4</v>
      </c>
      <c r="Z48" s="80">
        <v>5</v>
      </c>
      <c r="AA48" s="80">
        <v>6</v>
      </c>
      <c r="AB48" s="80">
        <v>7</v>
      </c>
      <c r="AC48" s="80">
        <v>8</v>
      </c>
      <c r="AD48" s="80">
        <v>9</v>
      </c>
      <c r="AE48" s="80">
        <v>10</v>
      </c>
      <c r="AF48" s="80">
        <v>11</v>
      </c>
      <c r="AG48" s="80">
        <v>12</v>
      </c>
      <c r="AH48" s="80">
        <v>13</v>
      </c>
      <c r="AI48" s="80">
        <v>14</v>
      </c>
      <c r="AJ48" s="80">
        <v>15</v>
      </c>
      <c r="AK48" s="80">
        <v>16</v>
      </c>
      <c r="AL48" s="80">
        <v>17</v>
      </c>
      <c r="AM48" s="80">
        <v>18</v>
      </c>
      <c r="AN48" s="80">
        <v>19</v>
      </c>
      <c r="AO48" s="80">
        <v>20</v>
      </c>
      <c r="AP48" s="80">
        <v>21</v>
      </c>
      <c r="AQ48" s="80">
        <v>22</v>
      </c>
      <c r="AR48" s="80">
        <v>23</v>
      </c>
      <c r="AS48" s="80">
        <v>24</v>
      </c>
      <c r="AT48" s="80">
        <v>25</v>
      </c>
      <c r="AU48" s="80">
        <v>26</v>
      </c>
      <c r="AV48" s="80">
        <v>27</v>
      </c>
      <c r="AW48" s="80">
        <v>28</v>
      </c>
      <c r="AX48" s="80">
        <v>29</v>
      </c>
      <c r="AY48" s="80">
        <v>30</v>
      </c>
      <c r="AZ48" s="80">
        <v>31</v>
      </c>
      <c r="BA48" s="80">
        <v>32</v>
      </c>
      <c r="BB48" s="80">
        <v>33</v>
      </c>
      <c r="BC48" s="80">
        <v>34</v>
      </c>
      <c r="BD48" s="80">
        <v>35</v>
      </c>
      <c r="BE48" s="80">
        <v>36</v>
      </c>
      <c r="BF48" s="80">
        <v>37</v>
      </c>
      <c r="BG48" s="80">
        <v>38</v>
      </c>
      <c r="BH48" s="80">
        <v>39</v>
      </c>
      <c r="BI48" s="80">
        <v>40</v>
      </c>
      <c r="BJ48" s="80">
        <v>41</v>
      </c>
      <c r="BK48" s="80">
        <v>42</v>
      </c>
      <c r="BL48" s="80">
        <v>43</v>
      </c>
      <c r="BM48" s="80">
        <v>44</v>
      </c>
      <c r="BN48" s="80">
        <v>45</v>
      </c>
      <c r="BO48" s="80">
        <v>46</v>
      </c>
      <c r="BP48" s="80">
        <v>47</v>
      </c>
      <c r="BQ48" s="80">
        <v>48</v>
      </c>
      <c r="BR48" s="80">
        <v>49</v>
      </c>
      <c r="BS48" s="80">
        <v>50</v>
      </c>
      <c r="BT48" s="80">
        <v>51</v>
      </c>
      <c r="BU48" s="80">
        <v>52</v>
      </c>
      <c r="BV48" s="80">
        <v>53</v>
      </c>
      <c r="BW48" s="80">
        <v>54</v>
      </c>
      <c r="BX48" s="80">
        <v>55</v>
      </c>
      <c r="BY48" s="80">
        <v>56</v>
      </c>
      <c r="BZ48" s="80">
        <v>57</v>
      </c>
      <c r="CA48" s="80">
        <v>58</v>
      </c>
      <c r="CB48" s="80">
        <v>59</v>
      </c>
      <c r="CC48" s="80">
        <v>60</v>
      </c>
      <c r="CD48" s="80">
        <v>61</v>
      </c>
      <c r="CE48" s="80">
        <v>62</v>
      </c>
      <c r="CF48" s="80">
        <v>63</v>
      </c>
      <c r="CG48" s="80">
        <v>64</v>
      </c>
      <c r="CH48" s="80">
        <v>65</v>
      </c>
      <c r="CI48" s="80">
        <v>66</v>
      </c>
      <c r="CJ48" s="80">
        <v>67</v>
      </c>
      <c r="CK48" s="80">
        <v>68</v>
      </c>
      <c r="CL48" s="80">
        <v>69</v>
      </c>
      <c r="CM48" s="80">
        <v>70</v>
      </c>
      <c r="CN48" s="80">
        <v>71</v>
      </c>
      <c r="CO48" s="80">
        <v>72</v>
      </c>
      <c r="CP48" s="80">
        <v>73</v>
      </c>
      <c r="CQ48" s="80">
        <v>74</v>
      </c>
      <c r="CR48" s="80">
        <v>75</v>
      </c>
      <c r="CS48" s="80">
        <v>76</v>
      </c>
      <c r="CT48" s="80">
        <v>77</v>
      </c>
      <c r="CU48" s="80">
        <v>78</v>
      </c>
      <c r="CV48" s="80">
        <v>79</v>
      </c>
      <c r="CW48" s="80">
        <v>80</v>
      </c>
    </row>
    <row r="49" spans="1:101" ht="12.75" customHeight="1">
      <c r="A49" s="12">
        <v>1</v>
      </c>
      <c r="B49" s="185" t="s">
        <v>2</v>
      </c>
      <c r="C49" s="186"/>
      <c r="D49" s="186"/>
      <c r="E49" s="186"/>
      <c r="F49" s="186"/>
      <c r="G49" s="187"/>
      <c r="H49" s="30">
        <f>(N49*$N$48+O49*$O$48+P49*$P$48+Q49*$Q$48+R49*$R$48)/S49</f>
        <v>2.6666666666666665</v>
      </c>
      <c r="I49" s="32"/>
      <c r="J49" s="46">
        <f>$H$9-COUNTA(V49:CC49)</f>
        <v>20</v>
      </c>
      <c r="K49" s="59">
        <f>J49/(J49+S49)</f>
        <v>0.25</v>
      </c>
      <c r="L49" s="9"/>
      <c r="M49" s="43" t="s">
        <v>51</v>
      </c>
      <c r="N49" s="12">
        <f>COUNTIF($V$49:$CC$49,N48)</f>
        <v>14</v>
      </c>
      <c r="O49" s="12">
        <f>COUNTIF($V$49:$CC$49,O48)</f>
        <v>12</v>
      </c>
      <c r="P49" s="12">
        <f>COUNTIF($V$49:$CC$49,P48)</f>
        <v>20</v>
      </c>
      <c r="Q49" s="12">
        <f>COUNTIF($V$49:$CC$49,Q48)</f>
        <v>8</v>
      </c>
      <c r="R49" s="12">
        <f>COUNTIF($V$49:$CC$49,R48)</f>
        <v>6</v>
      </c>
      <c r="S49" s="12">
        <f>SUM(N49:R49)</f>
        <v>60</v>
      </c>
      <c r="T49" s="7"/>
      <c r="U49" s="43" t="s">
        <v>51</v>
      </c>
      <c r="V49" s="8">
        <v>3</v>
      </c>
      <c r="W49" s="8">
        <v>1</v>
      </c>
      <c r="X49" s="8">
        <v>2</v>
      </c>
      <c r="Y49" s="8">
        <v>4</v>
      </c>
      <c r="Z49" s="8">
        <v>3</v>
      </c>
      <c r="AA49" s="8">
        <v>4</v>
      </c>
      <c r="AB49" s="8">
        <v>3</v>
      </c>
      <c r="AC49" s="8">
        <v>3</v>
      </c>
      <c r="AD49" s="8">
        <v>2</v>
      </c>
      <c r="AE49" s="8">
        <v>3</v>
      </c>
      <c r="AF49" s="8">
        <v>1</v>
      </c>
      <c r="AG49" s="8">
        <v>5</v>
      </c>
      <c r="AH49" s="8">
        <v>3</v>
      </c>
      <c r="AI49" s="8">
        <v>3</v>
      </c>
      <c r="AJ49" s="8">
        <v>3</v>
      </c>
      <c r="AK49" s="8">
        <v>5</v>
      </c>
      <c r="AL49" s="8">
        <v>4</v>
      </c>
      <c r="AM49" s="8">
        <v>3</v>
      </c>
      <c r="AN49" s="8">
        <v>4</v>
      </c>
      <c r="AO49" s="8">
        <v>2</v>
      </c>
      <c r="AP49" s="8">
        <v>3</v>
      </c>
      <c r="AQ49" s="8">
        <v>2</v>
      </c>
      <c r="AR49" s="8">
        <v>2</v>
      </c>
      <c r="AS49" s="8">
        <v>3</v>
      </c>
      <c r="AT49" s="8">
        <v>3</v>
      </c>
      <c r="AU49" s="8">
        <v>1</v>
      </c>
      <c r="AV49" s="8">
        <v>1</v>
      </c>
      <c r="AW49" s="8">
        <v>1</v>
      </c>
      <c r="AX49" s="8">
        <v>1</v>
      </c>
      <c r="AY49" s="8">
        <v>4</v>
      </c>
      <c r="AZ49" s="8">
        <v>3</v>
      </c>
      <c r="BA49" s="8">
        <v>3</v>
      </c>
      <c r="BB49" s="8">
        <v>4</v>
      </c>
      <c r="BC49" s="8">
        <v>3</v>
      </c>
      <c r="BD49" s="8">
        <v>1</v>
      </c>
      <c r="BE49" s="8">
        <v>1</v>
      </c>
      <c r="BF49" s="8">
        <v>1</v>
      </c>
      <c r="BG49" s="8">
        <v>1</v>
      </c>
      <c r="BH49" s="8">
        <v>1</v>
      </c>
      <c r="BI49" s="8">
        <v>5</v>
      </c>
      <c r="BJ49" s="8">
        <v>1</v>
      </c>
      <c r="BK49" s="8">
        <v>1</v>
      </c>
      <c r="BL49" s="8">
        <v>2</v>
      </c>
      <c r="BM49" s="8">
        <v>4</v>
      </c>
      <c r="BN49" s="8">
        <v>2</v>
      </c>
      <c r="BO49" s="8">
        <v>2</v>
      </c>
      <c r="BP49" s="8">
        <v>2</v>
      </c>
      <c r="BQ49" s="8">
        <v>3</v>
      </c>
      <c r="BR49" s="8">
        <v>5</v>
      </c>
      <c r="BS49" s="8">
        <v>2</v>
      </c>
      <c r="BT49" s="8">
        <v>3</v>
      </c>
      <c r="BU49" s="8">
        <v>2</v>
      </c>
      <c r="BV49" s="8">
        <v>2</v>
      </c>
      <c r="BW49" s="8">
        <v>3</v>
      </c>
      <c r="BX49" s="8">
        <v>1</v>
      </c>
      <c r="BY49" s="8">
        <v>3</v>
      </c>
      <c r="BZ49" s="8">
        <v>5</v>
      </c>
      <c r="CA49" s="8">
        <v>3</v>
      </c>
      <c r="CB49" s="8">
        <v>4</v>
      </c>
      <c r="CC49" s="8">
        <v>5</v>
      </c>
      <c r="CD49" s="8"/>
      <c r="CE49" s="8">
        <v>3</v>
      </c>
      <c r="CF49" s="8">
        <v>3</v>
      </c>
      <c r="CG49" s="8">
        <v>1</v>
      </c>
      <c r="CH49" s="8">
        <v>3</v>
      </c>
      <c r="CI49" s="8">
        <v>3</v>
      </c>
      <c r="CJ49" s="8">
        <v>2</v>
      </c>
      <c r="CK49" s="8">
        <v>2</v>
      </c>
      <c r="CL49" s="8">
        <v>1</v>
      </c>
      <c r="CM49" s="8">
        <v>4</v>
      </c>
      <c r="CN49" s="8">
        <v>3</v>
      </c>
      <c r="CO49" s="8">
        <v>4</v>
      </c>
      <c r="CP49" s="8">
        <v>3</v>
      </c>
      <c r="CQ49" s="8">
        <v>2</v>
      </c>
      <c r="CR49" s="8">
        <v>3</v>
      </c>
      <c r="CS49" s="8">
        <v>5</v>
      </c>
      <c r="CT49" s="8">
        <v>3</v>
      </c>
      <c r="CU49" s="8">
        <v>3</v>
      </c>
      <c r="CV49" s="8">
        <v>1</v>
      </c>
      <c r="CW49" s="8">
        <v>2</v>
      </c>
    </row>
    <row r="50" spans="1:101" ht="12.75" customHeight="1">
      <c r="A50" s="12">
        <v>2</v>
      </c>
      <c r="B50" s="185" t="s">
        <v>3</v>
      </c>
      <c r="C50" s="186"/>
      <c r="D50" s="186"/>
      <c r="E50" s="186"/>
      <c r="F50" s="186"/>
      <c r="G50" s="187"/>
      <c r="H50" s="30">
        <f t="shared" ref="H50:H57" si="3">(N50*$N$48+O50*$O$48+P50*$P$48+Q50*$Q$48+R50*$R$48)/S50</f>
        <v>3</v>
      </c>
      <c r="I50" s="32"/>
      <c r="J50" s="46">
        <f t="shared" ref="J50:J56" si="4">$H$9-COUNTA(V50:CC50)</f>
        <v>21</v>
      </c>
      <c r="K50" s="59">
        <f t="shared" ref="K50:K56" si="5">J50/(J50+S50)</f>
        <v>0.26250000000000001</v>
      </c>
      <c r="L50" s="9"/>
      <c r="M50" s="43" t="s">
        <v>52</v>
      </c>
      <c r="N50" s="12">
        <f>COUNTIF($V$50:$CC$50,N48)</f>
        <v>11</v>
      </c>
      <c r="O50" s="12">
        <f>COUNTIF($V$50:$CC$50,O48)</f>
        <v>8</v>
      </c>
      <c r="P50" s="12">
        <f>COUNTIF($V$50:$CC$50,P48)</f>
        <v>19</v>
      </c>
      <c r="Q50" s="12">
        <f>COUNTIF($V$50:$CC$50,Q48)</f>
        <v>12</v>
      </c>
      <c r="R50" s="12">
        <f>COUNTIF($V$50:$CC$50,R48)</f>
        <v>9</v>
      </c>
      <c r="S50" s="12">
        <f t="shared" ref="S50:S57" si="6">SUM(N50:R50)</f>
        <v>59</v>
      </c>
      <c r="T50" s="7"/>
      <c r="U50" s="43" t="s">
        <v>52</v>
      </c>
      <c r="V50" s="8">
        <v>4</v>
      </c>
      <c r="W50" s="8">
        <v>1</v>
      </c>
      <c r="X50" s="8"/>
      <c r="Y50" s="8">
        <v>5</v>
      </c>
      <c r="Z50" s="8">
        <v>4</v>
      </c>
      <c r="AA50" s="8">
        <v>4</v>
      </c>
      <c r="AB50" s="8">
        <v>3</v>
      </c>
      <c r="AC50" s="8">
        <v>5</v>
      </c>
      <c r="AD50" s="8">
        <v>3</v>
      </c>
      <c r="AE50" s="8">
        <v>3</v>
      </c>
      <c r="AF50" s="8">
        <v>2</v>
      </c>
      <c r="AG50" s="8">
        <v>3</v>
      </c>
      <c r="AH50" s="8">
        <v>3</v>
      </c>
      <c r="AI50" s="8">
        <v>3</v>
      </c>
      <c r="AJ50" s="8">
        <v>3</v>
      </c>
      <c r="AK50" s="8">
        <v>5</v>
      </c>
      <c r="AL50" s="8">
        <v>5</v>
      </c>
      <c r="AM50" s="8">
        <v>4</v>
      </c>
      <c r="AN50" s="8">
        <v>4</v>
      </c>
      <c r="AO50" s="8">
        <v>2</v>
      </c>
      <c r="AP50" s="8">
        <v>2</v>
      </c>
      <c r="AQ50" s="8">
        <v>2</v>
      </c>
      <c r="AR50" s="8">
        <v>3</v>
      </c>
      <c r="AS50" s="8">
        <v>3</v>
      </c>
      <c r="AT50" s="8">
        <v>2</v>
      </c>
      <c r="AU50" s="8">
        <v>1</v>
      </c>
      <c r="AV50" s="8">
        <v>3</v>
      </c>
      <c r="AW50" s="8">
        <v>2</v>
      </c>
      <c r="AX50" s="8">
        <v>1</v>
      </c>
      <c r="AY50" s="8">
        <v>4</v>
      </c>
      <c r="AZ50" s="8">
        <v>3</v>
      </c>
      <c r="BA50" s="8">
        <v>3</v>
      </c>
      <c r="BB50" s="8">
        <v>5</v>
      </c>
      <c r="BC50" s="8">
        <v>3</v>
      </c>
      <c r="BD50" s="8">
        <v>1</v>
      </c>
      <c r="BE50" s="8">
        <v>1</v>
      </c>
      <c r="BF50" s="8">
        <v>1</v>
      </c>
      <c r="BG50" s="8">
        <v>1</v>
      </c>
      <c r="BH50" s="8">
        <v>1</v>
      </c>
      <c r="BI50" s="8">
        <v>5</v>
      </c>
      <c r="BJ50" s="8">
        <v>1</v>
      </c>
      <c r="BK50" s="8">
        <v>1</v>
      </c>
      <c r="BL50" s="8">
        <v>4</v>
      </c>
      <c r="BM50" s="8">
        <v>5</v>
      </c>
      <c r="BN50" s="8">
        <v>3</v>
      </c>
      <c r="BO50" s="8">
        <v>2</v>
      </c>
      <c r="BP50" s="8">
        <v>4</v>
      </c>
      <c r="BQ50" s="8">
        <v>3</v>
      </c>
      <c r="BR50" s="8">
        <v>4</v>
      </c>
      <c r="BS50" s="8">
        <v>4</v>
      </c>
      <c r="BT50" s="8">
        <v>4</v>
      </c>
      <c r="BU50" s="8">
        <v>3</v>
      </c>
      <c r="BV50" s="8">
        <v>2</v>
      </c>
      <c r="BW50" s="8">
        <v>3</v>
      </c>
      <c r="BX50" s="8">
        <v>1</v>
      </c>
      <c r="BY50" s="8">
        <v>4</v>
      </c>
      <c r="BZ50" s="8">
        <v>5</v>
      </c>
      <c r="CA50" s="8">
        <v>3</v>
      </c>
      <c r="CB50" s="8">
        <v>3</v>
      </c>
      <c r="CC50" s="8">
        <v>5</v>
      </c>
      <c r="CD50" s="8">
        <v>3</v>
      </c>
      <c r="CE50" s="8">
        <v>3</v>
      </c>
      <c r="CF50" s="8">
        <v>3</v>
      </c>
      <c r="CG50" s="8">
        <v>3</v>
      </c>
      <c r="CH50" s="8">
        <v>3</v>
      </c>
      <c r="CI50" s="8">
        <v>4</v>
      </c>
      <c r="CJ50" s="8">
        <v>4</v>
      </c>
      <c r="CK50" s="8">
        <v>3</v>
      </c>
      <c r="CL50" s="8">
        <v>2</v>
      </c>
      <c r="CM50" s="8">
        <v>4</v>
      </c>
      <c r="CN50" s="8">
        <v>5</v>
      </c>
      <c r="CO50" s="8">
        <v>4</v>
      </c>
      <c r="CP50" s="8">
        <v>3</v>
      </c>
      <c r="CQ50" s="8">
        <v>4</v>
      </c>
      <c r="CR50" s="8">
        <v>3</v>
      </c>
      <c r="CS50" s="8">
        <v>5</v>
      </c>
      <c r="CT50" s="8">
        <v>4</v>
      </c>
      <c r="CU50" s="8">
        <v>5</v>
      </c>
      <c r="CV50" s="8">
        <v>2</v>
      </c>
      <c r="CW50" s="8">
        <v>3</v>
      </c>
    </row>
    <row r="51" spans="1:101" ht="12.75" customHeight="1">
      <c r="A51" s="12">
        <v>3</v>
      </c>
      <c r="B51" s="185" t="s">
        <v>4</v>
      </c>
      <c r="C51" s="186"/>
      <c r="D51" s="186"/>
      <c r="E51" s="186"/>
      <c r="F51" s="186"/>
      <c r="G51" s="187"/>
      <c r="H51" s="30">
        <f t="shared" si="3"/>
        <v>3.0169491525423728</v>
      </c>
      <c r="I51" s="32"/>
      <c r="J51" s="46">
        <f t="shared" si="4"/>
        <v>21</v>
      </c>
      <c r="K51" s="59">
        <f t="shared" si="5"/>
        <v>0.26250000000000001</v>
      </c>
      <c r="L51" s="9"/>
      <c r="M51" s="43" t="s">
        <v>53</v>
      </c>
      <c r="N51" s="12">
        <f>COUNTIF($V$51:$CC$51,N48)</f>
        <v>7</v>
      </c>
      <c r="O51" s="12">
        <f>COUNTIF($V$51:$CC$51,O48)</f>
        <v>16</v>
      </c>
      <c r="P51" s="12">
        <f>COUNTIF($V$51:$CC$51,P48)</f>
        <v>17</v>
      </c>
      <c r="Q51" s="12">
        <f>COUNTIF($V$51:$CC$51,Q48)</f>
        <v>7</v>
      </c>
      <c r="R51" s="12">
        <f>COUNTIF($V$51:$CC$51,R48)</f>
        <v>12</v>
      </c>
      <c r="S51" s="12">
        <f t="shared" si="6"/>
        <v>59</v>
      </c>
      <c r="T51" s="7"/>
      <c r="U51" s="43" t="s">
        <v>53</v>
      </c>
      <c r="V51" s="8">
        <v>3</v>
      </c>
      <c r="W51" s="8">
        <v>1</v>
      </c>
      <c r="X51" s="8"/>
      <c r="Y51" s="8">
        <v>5</v>
      </c>
      <c r="Z51" s="8">
        <v>3</v>
      </c>
      <c r="AA51" s="8">
        <v>4</v>
      </c>
      <c r="AB51" s="8">
        <v>2</v>
      </c>
      <c r="AC51" s="8">
        <v>4</v>
      </c>
      <c r="AD51" s="8">
        <v>5</v>
      </c>
      <c r="AE51" s="8">
        <v>3</v>
      </c>
      <c r="AF51" s="8">
        <v>2</v>
      </c>
      <c r="AG51" s="8">
        <v>2</v>
      </c>
      <c r="AH51" s="8">
        <v>4</v>
      </c>
      <c r="AI51" s="8">
        <v>1</v>
      </c>
      <c r="AJ51" s="8">
        <v>3</v>
      </c>
      <c r="AK51" s="8">
        <v>5</v>
      </c>
      <c r="AL51" s="8">
        <v>5</v>
      </c>
      <c r="AM51" s="8">
        <v>2</v>
      </c>
      <c r="AN51" s="8">
        <v>4</v>
      </c>
      <c r="AO51" s="8">
        <v>2</v>
      </c>
      <c r="AP51" s="8">
        <v>5</v>
      </c>
      <c r="AQ51" s="8">
        <v>2</v>
      </c>
      <c r="AR51" s="8">
        <v>5</v>
      </c>
      <c r="AS51" s="8">
        <v>3</v>
      </c>
      <c r="AT51" s="8">
        <v>3</v>
      </c>
      <c r="AU51" s="8">
        <v>2</v>
      </c>
      <c r="AV51" s="8">
        <v>2</v>
      </c>
      <c r="AW51" s="8">
        <v>2</v>
      </c>
      <c r="AX51" s="8">
        <v>1</v>
      </c>
      <c r="AY51" s="8">
        <v>4</v>
      </c>
      <c r="AZ51" s="8">
        <v>5</v>
      </c>
      <c r="BA51" s="8">
        <v>5</v>
      </c>
      <c r="BB51" s="8">
        <v>5</v>
      </c>
      <c r="BC51" s="8">
        <v>2</v>
      </c>
      <c r="BD51" s="8">
        <v>1</v>
      </c>
      <c r="BE51" s="8">
        <v>1</v>
      </c>
      <c r="BF51" s="8">
        <v>2</v>
      </c>
      <c r="BG51" s="8">
        <v>2</v>
      </c>
      <c r="BH51" s="8">
        <v>2</v>
      </c>
      <c r="BI51" s="8">
        <v>5</v>
      </c>
      <c r="BJ51" s="8">
        <v>2</v>
      </c>
      <c r="BK51" s="8">
        <v>1</v>
      </c>
      <c r="BL51" s="8">
        <v>3</v>
      </c>
      <c r="BM51" s="8">
        <v>4</v>
      </c>
      <c r="BN51" s="8">
        <v>3</v>
      </c>
      <c r="BO51" s="8">
        <v>3</v>
      </c>
      <c r="BP51" s="8">
        <v>3</v>
      </c>
      <c r="BQ51" s="8">
        <v>3</v>
      </c>
      <c r="BR51" s="8">
        <v>3</v>
      </c>
      <c r="BS51" s="8">
        <v>3</v>
      </c>
      <c r="BT51" s="8">
        <v>5</v>
      </c>
      <c r="BU51" s="8">
        <v>3</v>
      </c>
      <c r="BV51" s="8">
        <v>2</v>
      </c>
      <c r="BW51" s="8">
        <v>3</v>
      </c>
      <c r="BX51" s="8">
        <v>1</v>
      </c>
      <c r="BY51" s="8">
        <v>2</v>
      </c>
      <c r="BZ51" s="8">
        <v>3</v>
      </c>
      <c r="CA51" s="8">
        <v>3</v>
      </c>
      <c r="CB51" s="8">
        <v>4</v>
      </c>
      <c r="CC51" s="8">
        <v>5</v>
      </c>
      <c r="CD51" s="8">
        <v>3</v>
      </c>
      <c r="CE51" s="8">
        <v>3</v>
      </c>
      <c r="CF51" s="8">
        <v>3</v>
      </c>
      <c r="CG51" s="8">
        <v>3</v>
      </c>
      <c r="CH51" s="8"/>
      <c r="CI51" s="8">
        <v>4</v>
      </c>
      <c r="CJ51" s="8">
        <v>2</v>
      </c>
      <c r="CK51" s="8">
        <v>2</v>
      </c>
      <c r="CL51" s="8">
        <v>1</v>
      </c>
      <c r="CM51" s="8">
        <v>4</v>
      </c>
      <c r="CN51" s="8">
        <v>3</v>
      </c>
      <c r="CO51" s="8">
        <v>4</v>
      </c>
      <c r="CP51" s="8">
        <v>3</v>
      </c>
      <c r="CQ51" s="8">
        <v>2</v>
      </c>
      <c r="CR51" s="8">
        <v>3</v>
      </c>
      <c r="CS51" s="8">
        <v>5</v>
      </c>
      <c r="CT51" s="8">
        <v>3</v>
      </c>
      <c r="CU51" s="8">
        <v>3</v>
      </c>
      <c r="CV51" s="8">
        <v>2</v>
      </c>
      <c r="CW51" s="8">
        <v>4</v>
      </c>
    </row>
    <row r="52" spans="1:101" ht="12.75" customHeight="1">
      <c r="A52" s="12">
        <v>4</v>
      </c>
      <c r="B52" s="185" t="s">
        <v>5</v>
      </c>
      <c r="C52" s="186"/>
      <c r="D52" s="186"/>
      <c r="E52" s="186"/>
      <c r="F52" s="186"/>
      <c r="G52" s="187"/>
      <c r="H52" s="30">
        <f t="shared" si="3"/>
        <v>3.8135593220338984</v>
      </c>
      <c r="I52" s="32"/>
      <c r="J52" s="46">
        <f t="shared" si="4"/>
        <v>21</v>
      </c>
      <c r="K52" s="59">
        <f t="shared" si="5"/>
        <v>0.26250000000000001</v>
      </c>
      <c r="L52" s="9"/>
      <c r="M52" s="43" t="s">
        <v>54</v>
      </c>
      <c r="N52" s="12">
        <f>COUNTIF($V$52:$CC$52,N48)</f>
        <v>5</v>
      </c>
      <c r="O52" s="12">
        <f>COUNTIF($V$52:$CC$52,O48)</f>
        <v>6</v>
      </c>
      <c r="P52" s="12">
        <f>COUNTIF($V$52:$CC$52,P48)</f>
        <v>9</v>
      </c>
      <c r="Q52" s="12">
        <f>COUNTIF($V$52:$CC$52,Q48)</f>
        <v>14</v>
      </c>
      <c r="R52" s="12">
        <f>COUNTIF($V$52:$CC$52,R48)</f>
        <v>25</v>
      </c>
      <c r="S52" s="12">
        <f t="shared" si="6"/>
        <v>59</v>
      </c>
      <c r="T52" s="7"/>
      <c r="U52" s="43" t="s">
        <v>54</v>
      </c>
      <c r="V52" s="8">
        <v>3</v>
      </c>
      <c r="W52" s="8">
        <v>1</v>
      </c>
      <c r="X52" s="8"/>
      <c r="Y52" s="8">
        <v>5</v>
      </c>
      <c r="Z52" s="8">
        <v>3</v>
      </c>
      <c r="AA52" s="8">
        <v>4</v>
      </c>
      <c r="AB52" s="8">
        <v>4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3</v>
      </c>
      <c r="AK52" s="8">
        <v>5</v>
      </c>
      <c r="AL52" s="8">
        <v>5</v>
      </c>
      <c r="AM52" s="8">
        <v>5</v>
      </c>
      <c r="AN52" s="8">
        <v>4</v>
      </c>
      <c r="AO52" s="8">
        <v>3</v>
      </c>
      <c r="AP52" s="8">
        <v>5</v>
      </c>
      <c r="AQ52" s="8">
        <v>2</v>
      </c>
      <c r="AR52" s="8">
        <v>5</v>
      </c>
      <c r="AS52" s="8">
        <v>3</v>
      </c>
      <c r="AT52" s="8">
        <v>2</v>
      </c>
      <c r="AU52" s="8">
        <v>4</v>
      </c>
      <c r="AV52" s="8">
        <v>4</v>
      </c>
      <c r="AW52" s="8">
        <v>4</v>
      </c>
      <c r="AX52" s="8">
        <v>1</v>
      </c>
      <c r="AY52" s="8">
        <v>5</v>
      </c>
      <c r="AZ52" s="8">
        <v>5</v>
      </c>
      <c r="BA52" s="8">
        <v>5</v>
      </c>
      <c r="BB52" s="8">
        <v>5</v>
      </c>
      <c r="BC52" s="8">
        <v>1</v>
      </c>
      <c r="BD52" s="8">
        <v>2</v>
      </c>
      <c r="BE52" s="8">
        <v>2</v>
      </c>
      <c r="BF52" s="8">
        <v>2</v>
      </c>
      <c r="BG52" s="8">
        <v>1</v>
      </c>
      <c r="BH52" s="8">
        <v>3</v>
      </c>
      <c r="BI52" s="8">
        <v>5</v>
      </c>
      <c r="BJ52" s="8">
        <v>4</v>
      </c>
      <c r="BK52" s="8">
        <v>1</v>
      </c>
      <c r="BL52" s="8">
        <v>5</v>
      </c>
      <c r="BM52" s="8">
        <v>4</v>
      </c>
      <c r="BN52" s="8">
        <v>5</v>
      </c>
      <c r="BO52" s="8">
        <v>3</v>
      </c>
      <c r="BP52" s="8">
        <v>4</v>
      </c>
      <c r="BQ52" s="8">
        <v>5</v>
      </c>
      <c r="BR52" s="8">
        <v>4</v>
      </c>
      <c r="BS52" s="8">
        <v>4</v>
      </c>
      <c r="BT52" s="8">
        <v>5</v>
      </c>
      <c r="BU52" s="8">
        <v>4</v>
      </c>
      <c r="BV52" s="8">
        <v>4</v>
      </c>
      <c r="BW52" s="8">
        <v>5</v>
      </c>
      <c r="BX52" s="8">
        <v>2</v>
      </c>
      <c r="BY52" s="8">
        <v>3</v>
      </c>
      <c r="BZ52" s="8">
        <v>5</v>
      </c>
      <c r="CA52" s="8">
        <v>4</v>
      </c>
      <c r="CB52" s="8">
        <v>3</v>
      </c>
      <c r="CC52" s="8">
        <v>5</v>
      </c>
      <c r="CD52" s="8"/>
      <c r="CE52" s="8">
        <v>5</v>
      </c>
      <c r="CF52" s="8">
        <v>4</v>
      </c>
      <c r="CG52" s="8">
        <v>4</v>
      </c>
      <c r="CH52" s="8">
        <v>4</v>
      </c>
      <c r="CI52" s="8">
        <v>4</v>
      </c>
      <c r="CJ52" s="8">
        <v>5</v>
      </c>
      <c r="CK52" s="8">
        <v>3</v>
      </c>
      <c r="CL52" s="8"/>
      <c r="CM52" s="8">
        <v>5</v>
      </c>
      <c r="CN52" s="8">
        <v>5</v>
      </c>
      <c r="CO52" s="8">
        <v>4</v>
      </c>
      <c r="CP52" s="8">
        <v>5</v>
      </c>
      <c r="CQ52" s="8">
        <v>5</v>
      </c>
      <c r="CR52" s="8">
        <v>3</v>
      </c>
      <c r="CS52" s="8">
        <v>5</v>
      </c>
      <c r="CT52" s="8">
        <v>4</v>
      </c>
      <c r="CU52" s="8">
        <v>5</v>
      </c>
      <c r="CV52" s="8">
        <v>3</v>
      </c>
      <c r="CW52" s="8">
        <v>3</v>
      </c>
    </row>
    <row r="53" spans="1:101" ht="12.75" customHeight="1">
      <c r="A53" s="12">
        <v>5</v>
      </c>
      <c r="B53" s="185" t="s">
        <v>6</v>
      </c>
      <c r="C53" s="186"/>
      <c r="D53" s="186"/>
      <c r="E53" s="186"/>
      <c r="F53" s="186"/>
      <c r="G53" s="187"/>
      <c r="H53" s="30">
        <f t="shared" si="3"/>
        <v>4.583333333333333</v>
      </c>
      <c r="I53" s="32"/>
      <c r="J53" s="46">
        <f t="shared" si="4"/>
        <v>20</v>
      </c>
      <c r="K53" s="59">
        <f t="shared" si="5"/>
        <v>0.25</v>
      </c>
      <c r="L53" s="9"/>
      <c r="M53" s="43" t="s">
        <v>55</v>
      </c>
      <c r="N53" s="12">
        <f>COUNTIF($V$53:$CC$53,N48)</f>
        <v>4</v>
      </c>
      <c r="O53" s="12">
        <f>COUNTIF($V$53:$CC$53,O48)</f>
        <v>0</v>
      </c>
      <c r="P53" s="12">
        <f>COUNTIF($V$53:$CC$53,P48)</f>
        <v>2</v>
      </c>
      <c r="Q53" s="12">
        <f>COUNTIF($V$53:$CC$53,Q48)</f>
        <v>5</v>
      </c>
      <c r="R53" s="12">
        <f>COUNTIF($V$53:$CC$53,R48)</f>
        <v>49</v>
      </c>
      <c r="S53" s="12">
        <f t="shared" si="6"/>
        <v>60</v>
      </c>
      <c r="T53" s="7"/>
      <c r="U53" s="43" t="s">
        <v>55</v>
      </c>
      <c r="V53" s="8">
        <v>5</v>
      </c>
      <c r="W53" s="8">
        <v>5</v>
      </c>
      <c r="X53" s="8">
        <v>3</v>
      </c>
      <c r="Y53" s="8">
        <v>5</v>
      </c>
      <c r="Z53" s="8">
        <v>3</v>
      </c>
      <c r="AA53" s="8">
        <v>4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4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4</v>
      </c>
      <c r="AW53" s="8">
        <v>4</v>
      </c>
      <c r="AX53" s="8">
        <v>1</v>
      </c>
      <c r="AY53" s="8">
        <v>5</v>
      </c>
      <c r="AZ53" s="8">
        <v>5</v>
      </c>
      <c r="BA53" s="8">
        <v>5</v>
      </c>
      <c r="BB53" s="8">
        <v>5</v>
      </c>
      <c r="BC53" s="8">
        <v>1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1</v>
      </c>
      <c r="BL53" s="8">
        <v>5</v>
      </c>
      <c r="BM53" s="8">
        <v>4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1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  <c r="CD53" s="8">
        <v>4</v>
      </c>
      <c r="CE53" s="8">
        <v>5</v>
      </c>
      <c r="CF53" s="8">
        <v>4</v>
      </c>
      <c r="CG53" s="8">
        <v>4</v>
      </c>
      <c r="CH53" s="8">
        <v>5</v>
      </c>
      <c r="CI53" s="8">
        <v>5</v>
      </c>
      <c r="CJ53" s="8">
        <v>2</v>
      </c>
      <c r="CK53" s="8">
        <v>5</v>
      </c>
      <c r="CL53" s="8">
        <v>1</v>
      </c>
      <c r="CM53" s="8">
        <v>5</v>
      </c>
      <c r="CN53" s="8">
        <v>5</v>
      </c>
      <c r="CO53" s="8">
        <v>5</v>
      </c>
      <c r="CP53" s="8">
        <v>5</v>
      </c>
      <c r="CQ53" s="8">
        <v>5</v>
      </c>
      <c r="CR53" s="8">
        <v>3</v>
      </c>
      <c r="CS53" s="8">
        <v>5</v>
      </c>
      <c r="CT53" s="8">
        <v>5</v>
      </c>
      <c r="CU53" s="8">
        <v>5</v>
      </c>
      <c r="CV53" s="8">
        <v>5</v>
      </c>
      <c r="CW53" s="8">
        <v>5</v>
      </c>
    </row>
    <row r="54" spans="1:101" ht="12.75" customHeight="1">
      <c r="A54" s="12">
        <v>6</v>
      </c>
      <c r="B54" s="185" t="s">
        <v>7</v>
      </c>
      <c r="C54" s="186"/>
      <c r="D54" s="186"/>
      <c r="E54" s="186"/>
      <c r="F54" s="186"/>
      <c r="G54" s="187"/>
      <c r="H54" s="30">
        <f t="shared" si="3"/>
        <v>2.9666666666666668</v>
      </c>
      <c r="I54" s="32"/>
      <c r="J54" s="46">
        <f t="shared" si="4"/>
        <v>20</v>
      </c>
      <c r="K54" s="59">
        <f t="shared" si="5"/>
        <v>0.25</v>
      </c>
      <c r="L54" s="9"/>
      <c r="M54" s="43" t="s">
        <v>56</v>
      </c>
      <c r="N54" s="12">
        <f>COUNTIF($V$54:$CC$54,N48)</f>
        <v>12</v>
      </c>
      <c r="O54" s="12">
        <f>COUNTIF($V$54:$CC$54,O48)</f>
        <v>12</v>
      </c>
      <c r="P54" s="12">
        <f>COUNTIF($V$54:$CC$54,P48)</f>
        <v>15</v>
      </c>
      <c r="Q54" s="12">
        <f>COUNTIF($V$54:$CC$54,Q48)</f>
        <v>8</v>
      </c>
      <c r="R54" s="12">
        <f>COUNTIF($V$54:$CC$54,R48)</f>
        <v>13</v>
      </c>
      <c r="S54" s="12">
        <f t="shared" si="6"/>
        <v>60</v>
      </c>
      <c r="T54" s="7"/>
      <c r="U54" s="43" t="s">
        <v>56</v>
      </c>
      <c r="V54" s="8">
        <v>3</v>
      </c>
      <c r="W54" s="8">
        <v>2</v>
      </c>
      <c r="X54" s="8">
        <v>1</v>
      </c>
      <c r="Y54" s="8">
        <v>3</v>
      </c>
      <c r="Z54" s="8">
        <v>4</v>
      </c>
      <c r="AA54" s="8">
        <v>4</v>
      </c>
      <c r="AB54" s="8">
        <v>3</v>
      </c>
      <c r="AC54" s="8">
        <v>4</v>
      </c>
      <c r="AD54" s="8">
        <v>1</v>
      </c>
      <c r="AE54" s="8">
        <v>4</v>
      </c>
      <c r="AF54" s="8">
        <v>2</v>
      </c>
      <c r="AG54" s="8">
        <v>3</v>
      </c>
      <c r="AH54" s="8">
        <v>5</v>
      </c>
      <c r="AI54" s="8">
        <v>5</v>
      </c>
      <c r="AJ54" s="8">
        <v>1</v>
      </c>
      <c r="AK54" s="8">
        <v>5</v>
      </c>
      <c r="AL54" s="8">
        <v>1</v>
      </c>
      <c r="AM54" s="8">
        <v>1</v>
      </c>
      <c r="AN54" s="8">
        <v>3</v>
      </c>
      <c r="AO54" s="8">
        <v>1</v>
      </c>
      <c r="AP54" s="8">
        <v>3</v>
      </c>
      <c r="AQ54" s="8">
        <v>2</v>
      </c>
      <c r="AR54" s="8">
        <v>1</v>
      </c>
      <c r="AS54" s="8">
        <v>1</v>
      </c>
      <c r="AT54" s="8">
        <v>2</v>
      </c>
      <c r="AU54" s="8">
        <v>2</v>
      </c>
      <c r="AV54" s="8">
        <v>2</v>
      </c>
      <c r="AW54" s="8">
        <v>2</v>
      </c>
      <c r="AX54" s="8">
        <v>1</v>
      </c>
      <c r="AY54" s="8">
        <v>5</v>
      </c>
      <c r="AZ54" s="8">
        <v>5</v>
      </c>
      <c r="BA54" s="8">
        <v>5</v>
      </c>
      <c r="BB54" s="8">
        <v>4</v>
      </c>
      <c r="BC54" s="8">
        <v>2</v>
      </c>
      <c r="BD54" s="8">
        <v>2</v>
      </c>
      <c r="BE54" s="8">
        <v>1</v>
      </c>
      <c r="BF54" s="8">
        <v>3</v>
      </c>
      <c r="BG54" s="8">
        <v>1</v>
      </c>
      <c r="BH54" s="8">
        <v>2</v>
      </c>
      <c r="BI54" s="8">
        <v>5</v>
      </c>
      <c r="BJ54" s="8">
        <v>5</v>
      </c>
      <c r="BK54" s="8">
        <v>1</v>
      </c>
      <c r="BL54" s="8">
        <v>2</v>
      </c>
      <c r="BM54" s="8">
        <v>4</v>
      </c>
      <c r="BN54" s="8">
        <v>3</v>
      </c>
      <c r="BO54" s="8">
        <v>3</v>
      </c>
      <c r="BP54" s="8">
        <v>3</v>
      </c>
      <c r="BQ54" s="8">
        <v>5</v>
      </c>
      <c r="BR54" s="8">
        <v>3</v>
      </c>
      <c r="BS54" s="8">
        <v>4</v>
      </c>
      <c r="BT54" s="8">
        <v>4</v>
      </c>
      <c r="BU54" s="8">
        <v>5</v>
      </c>
      <c r="BV54" s="8">
        <v>2</v>
      </c>
      <c r="BW54" s="8">
        <v>5</v>
      </c>
      <c r="BX54" s="8">
        <v>3</v>
      </c>
      <c r="BY54" s="8">
        <v>3</v>
      </c>
      <c r="BZ54" s="8">
        <v>5</v>
      </c>
      <c r="CA54" s="8">
        <v>3</v>
      </c>
      <c r="CB54" s="8">
        <v>3</v>
      </c>
      <c r="CC54" s="8">
        <v>5</v>
      </c>
      <c r="CD54" s="8">
        <v>3</v>
      </c>
      <c r="CE54" s="8">
        <v>5</v>
      </c>
      <c r="CF54" s="8">
        <v>4</v>
      </c>
      <c r="CG54" s="8">
        <v>3</v>
      </c>
      <c r="CH54" s="8">
        <v>3</v>
      </c>
      <c r="CI54" s="8">
        <v>3</v>
      </c>
      <c r="CJ54" s="8">
        <v>4</v>
      </c>
      <c r="CK54" s="8">
        <v>4</v>
      </c>
      <c r="CL54" s="8">
        <v>1</v>
      </c>
      <c r="CM54" s="8">
        <v>4</v>
      </c>
      <c r="CN54" s="8">
        <v>5</v>
      </c>
      <c r="CO54" s="8">
        <v>5</v>
      </c>
      <c r="CP54" s="8">
        <v>3</v>
      </c>
      <c r="CQ54" s="8">
        <v>4</v>
      </c>
      <c r="CR54" s="8">
        <v>4</v>
      </c>
      <c r="CS54" s="8">
        <v>4</v>
      </c>
      <c r="CT54" s="8">
        <v>5</v>
      </c>
      <c r="CU54" s="8">
        <v>5</v>
      </c>
      <c r="CV54" s="8">
        <v>2</v>
      </c>
      <c r="CW54" s="8">
        <v>3</v>
      </c>
    </row>
    <row r="55" spans="1:101" ht="30" customHeight="1">
      <c r="A55" s="12">
        <v>7</v>
      </c>
      <c r="B55" s="185" t="s">
        <v>8</v>
      </c>
      <c r="C55" s="186"/>
      <c r="D55" s="186"/>
      <c r="E55" s="186"/>
      <c r="F55" s="186"/>
      <c r="G55" s="187"/>
      <c r="H55" s="30">
        <f t="shared" si="3"/>
        <v>3.1896551724137931</v>
      </c>
      <c r="I55" s="32"/>
      <c r="J55" s="46">
        <f t="shared" si="4"/>
        <v>22</v>
      </c>
      <c r="K55" s="59">
        <f t="shared" si="5"/>
        <v>0.27500000000000002</v>
      </c>
      <c r="L55" s="9"/>
      <c r="M55" s="44" t="s">
        <v>57</v>
      </c>
      <c r="N55" s="12">
        <f>COUNTIF($V$55:$CC$55,N48)</f>
        <v>10</v>
      </c>
      <c r="O55" s="12">
        <f>COUNTIF($V$55:$CC$55,O48)</f>
        <v>13</v>
      </c>
      <c r="P55" s="12">
        <f>COUNTIF($V$55:$CC$55,P48)</f>
        <v>9</v>
      </c>
      <c r="Q55" s="12">
        <f>COUNTIF($V$55:$CC$55,Q48)</f>
        <v>8</v>
      </c>
      <c r="R55" s="12">
        <f>COUNTIF($V$55:$CC$55,R48)</f>
        <v>18</v>
      </c>
      <c r="S55" s="12">
        <f t="shared" si="6"/>
        <v>58</v>
      </c>
      <c r="T55" s="7"/>
      <c r="U55" s="44" t="s">
        <v>57</v>
      </c>
      <c r="V55" s="8">
        <v>2</v>
      </c>
      <c r="W55" s="8">
        <v>1</v>
      </c>
      <c r="X55" s="8">
        <v>2</v>
      </c>
      <c r="Y55" s="8">
        <v>5</v>
      </c>
      <c r="Z55" s="8">
        <v>2</v>
      </c>
      <c r="AA55" s="8">
        <v>4</v>
      </c>
      <c r="AB55" s="8">
        <v>3</v>
      </c>
      <c r="AC55" s="8"/>
      <c r="AD55" s="8">
        <v>2</v>
      </c>
      <c r="AE55" s="8">
        <v>3</v>
      </c>
      <c r="AF55" s="8">
        <v>2</v>
      </c>
      <c r="AG55" s="8"/>
      <c r="AH55" s="8">
        <v>5</v>
      </c>
      <c r="AI55" s="8">
        <v>3</v>
      </c>
      <c r="AJ55" s="8">
        <v>3</v>
      </c>
      <c r="AK55" s="8">
        <v>5</v>
      </c>
      <c r="AL55" s="8">
        <v>5</v>
      </c>
      <c r="AM55" s="8">
        <v>2</v>
      </c>
      <c r="AN55" s="8">
        <v>4</v>
      </c>
      <c r="AO55" s="8">
        <v>2</v>
      </c>
      <c r="AP55" s="8">
        <v>4</v>
      </c>
      <c r="AQ55" s="8">
        <v>3</v>
      </c>
      <c r="AR55" s="8">
        <v>1</v>
      </c>
      <c r="AS55" s="8">
        <v>1</v>
      </c>
      <c r="AT55" s="8">
        <v>5</v>
      </c>
      <c r="AU55" s="8">
        <v>2</v>
      </c>
      <c r="AV55" s="8">
        <v>1</v>
      </c>
      <c r="AW55" s="8">
        <v>1</v>
      </c>
      <c r="AX55" s="8">
        <v>1</v>
      </c>
      <c r="AY55" s="8">
        <v>5</v>
      </c>
      <c r="AZ55" s="8">
        <v>5</v>
      </c>
      <c r="BA55" s="8">
        <v>5</v>
      </c>
      <c r="BB55" s="8">
        <v>5</v>
      </c>
      <c r="BC55" s="8">
        <v>3</v>
      </c>
      <c r="BD55" s="8">
        <v>1</v>
      </c>
      <c r="BE55" s="8">
        <v>1</v>
      </c>
      <c r="BF55" s="8">
        <v>2</v>
      </c>
      <c r="BG55" s="8">
        <v>1</v>
      </c>
      <c r="BH55" s="8">
        <v>3</v>
      </c>
      <c r="BI55" s="8">
        <v>5</v>
      </c>
      <c r="BJ55" s="8">
        <v>5</v>
      </c>
      <c r="BK55" s="8">
        <v>1</v>
      </c>
      <c r="BL55" s="8">
        <v>2</v>
      </c>
      <c r="BM55" s="8">
        <v>5</v>
      </c>
      <c r="BN55" s="8">
        <v>4</v>
      </c>
      <c r="BO55" s="8">
        <v>2</v>
      </c>
      <c r="BP55" s="8">
        <v>3</v>
      </c>
      <c r="BQ55" s="8">
        <v>5</v>
      </c>
      <c r="BR55" s="8">
        <v>4</v>
      </c>
      <c r="BS55" s="8">
        <v>2</v>
      </c>
      <c r="BT55" s="8">
        <v>5</v>
      </c>
      <c r="BU55" s="8">
        <v>5</v>
      </c>
      <c r="BV55" s="8">
        <v>3</v>
      </c>
      <c r="BW55" s="8">
        <v>5</v>
      </c>
      <c r="BX55" s="8">
        <v>2</v>
      </c>
      <c r="BY55" s="8">
        <v>4</v>
      </c>
      <c r="BZ55" s="8">
        <v>5</v>
      </c>
      <c r="CA55" s="8">
        <v>4</v>
      </c>
      <c r="CB55" s="8">
        <v>5</v>
      </c>
      <c r="CC55" s="8">
        <v>4</v>
      </c>
      <c r="CD55" s="8">
        <v>3</v>
      </c>
      <c r="CE55" s="8">
        <v>3</v>
      </c>
      <c r="CF55" s="8">
        <v>3</v>
      </c>
      <c r="CG55" s="8">
        <v>3</v>
      </c>
      <c r="CH55" s="8">
        <v>3</v>
      </c>
      <c r="CI55" s="8">
        <v>3</v>
      </c>
      <c r="CJ55" s="8">
        <v>2</v>
      </c>
      <c r="CK55" s="8">
        <v>2</v>
      </c>
      <c r="CL55" s="8">
        <v>1</v>
      </c>
      <c r="CM55" s="8">
        <v>3</v>
      </c>
      <c r="CN55" s="8">
        <v>4</v>
      </c>
      <c r="CO55" s="8">
        <v>4</v>
      </c>
      <c r="CP55" s="8">
        <v>3</v>
      </c>
      <c r="CQ55" s="8">
        <v>3</v>
      </c>
      <c r="CR55" s="8">
        <v>3</v>
      </c>
      <c r="CS55" s="8">
        <v>4</v>
      </c>
      <c r="CT55" s="8">
        <v>4</v>
      </c>
      <c r="CU55" s="8">
        <v>4</v>
      </c>
      <c r="CV55" s="8">
        <v>1</v>
      </c>
      <c r="CW55" s="8">
        <v>4</v>
      </c>
    </row>
    <row r="56" spans="1:101" ht="30" customHeight="1">
      <c r="A56" s="12">
        <v>8</v>
      </c>
      <c r="B56" s="185" t="s">
        <v>9</v>
      </c>
      <c r="C56" s="186"/>
      <c r="D56" s="186"/>
      <c r="E56" s="186"/>
      <c r="F56" s="186"/>
      <c r="G56" s="187"/>
      <c r="H56" s="30">
        <f t="shared" si="3"/>
        <v>3.0677966101694913</v>
      </c>
      <c r="I56" s="32"/>
      <c r="J56" s="46">
        <f t="shared" si="4"/>
        <v>21</v>
      </c>
      <c r="K56" s="59">
        <f t="shared" si="5"/>
        <v>0.26250000000000001</v>
      </c>
      <c r="L56" s="9"/>
      <c r="M56" s="44" t="s">
        <v>58</v>
      </c>
      <c r="N56" s="12">
        <f>COUNTIF($V$56:$CC$56,N48)</f>
        <v>14</v>
      </c>
      <c r="O56" s="12">
        <f>COUNTIF($V$56:$CC$56,O48)</f>
        <v>7</v>
      </c>
      <c r="P56" s="12">
        <f>COUNTIF($V$56:$CC$56,P48)</f>
        <v>12</v>
      </c>
      <c r="Q56" s="12">
        <f>COUNTIF($V$56:$CC$56,Q48)</f>
        <v>13</v>
      </c>
      <c r="R56" s="12">
        <f>COUNTIF($V$56:$CC$56,R48)</f>
        <v>13</v>
      </c>
      <c r="S56" s="12">
        <f t="shared" si="6"/>
        <v>59</v>
      </c>
      <c r="T56" s="7"/>
      <c r="U56" s="44" t="s">
        <v>58</v>
      </c>
      <c r="V56" s="8">
        <v>2</v>
      </c>
      <c r="W56" s="8">
        <v>1</v>
      </c>
      <c r="X56" s="8">
        <v>3</v>
      </c>
      <c r="Y56" s="8">
        <v>5</v>
      </c>
      <c r="Z56" s="8">
        <v>4</v>
      </c>
      <c r="AA56" s="8">
        <v>4</v>
      </c>
      <c r="AB56" s="8">
        <v>5</v>
      </c>
      <c r="AC56" s="8">
        <v>3</v>
      </c>
      <c r="AD56" s="8">
        <v>4</v>
      </c>
      <c r="AE56" s="8">
        <v>3</v>
      </c>
      <c r="AF56" s="8">
        <v>1</v>
      </c>
      <c r="AG56" s="8">
        <v>2</v>
      </c>
      <c r="AH56" s="8">
        <v>5</v>
      </c>
      <c r="AI56" s="8"/>
      <c r="AJ56" s="8">
        <v>5</v>
      </c>
      <c r="AK56" s="8">
        <v>5</v>
      </c>
      <c r="AL56" s="8">
        <v>3</v>
      </c>
      <c r="AM56" s="8">
        <v>1</v>
      </c>
      <c r="AN56" s="8">
        <v>4</v>
      </c>
      <c r="AO56" s="8">
        <v>3</v>
      </c>
      <c r="AP56" s="8">
        <v>4</v>
      </c>
      <c r="AQ56" s="8">
        <v>3</v>
      </c>
      <c r="AR56" s="8">
        <v>1</v>
      </c>
      <c r="AS56" s="8">
        <v>3</v>
      </c>
      <c r="AT56" s="8">
        <v>2</v>
      </c>
      <c r="AU56" s="8">
        <v>2</v>
      </c>
      <c r="AV56" s="8">
        <v>1</v>
      </c>
      <c r="AW56" s="8">
        <v>1</v>
      </c>
      <c r="AX56" s="8">
        <v>1</v>
      </c>
      <c r="AY56" s="8">
        <v>5</v>
      </c>
      <c r="AZ56" s="8">
        <v>5</v>
      </c>
      <c r="BA56" s="8">
        <v>5</v>
      </c>
      <c r="BB56" s="8">
        <v>4</v>
      </c>
      <c r="BC56" s="8">
        <v>1</v>
      </c>
      <c r="BD56" s="8">
        <v>2</v>
      </c>
      <c r="BE56" s="8">
        <v>1</v>
      </c>
      <c r="BF56" s="8">
        <v>2</v>
      </c>
      <c r="BG56" s="8">
        <v>1</v>
      </c>
      <c r="BH56" s="8">
        <v>3</v>
      </c>
      <c r="BI56" s="8">
        <v>5</v>
      </c>
      <c r="BJ56" s="8">
        <v>3</v>
      </c>
      <c r="BK56" s="8">
        <v>1</v>
      </c>
      <c r="BL56" s="8">
        <v>1</v>
      </c>
      <c r="BM56" s="8">
        <v>5</v>
      </c>
      <c r="BN56" s="8">
        <v>3</v>
      </c>
      <c r="BO56" s="8">
        <v>1</v>
      </c>
      <c r="BP56" s="8">
        <v>4</v>
      </c>
      <c r="BQ56" s="8">
        <v>4</v>
      </c>
      <c r="BR56" s="8">
        <v>3</v>
      </c>
      <c r="BS56" s="8">
        <v>4</v>
      </c>
      <c r="BT56" s="8">
        <v>4</v>
      </c>
      <c r="BU56" s="8">
        <v>4</v>
      </c>
      <c r="BV56" s="8">
        <v>2</v>
      </c>
      <c r="BW56" s="8">
        <v>3</v>
      </c>
      <c r="BX56" s="8">
        <v>1</v>
      </c>
      <c r="BY56" s="8">
        <v>5</v>
      </c>
      <c r="BZ56" s="8">
        <v>5</v>
      </c>
      <c r="CA56" s="8">
        <v>4</v>
      </c>
      <c r="CB56" s="8">
        <v>4</v>
      </c>
      <c r="CC56" s="8">
        <v>5</v>
      </c>
      <c r="CD56" s="8">
        <v>4</v>
      </c>
      <c r="CE56" s="8">
        <v>3</v>
      </c>
      <c r="CF56" s="8">
        <v>3</v>
      </c>
      <c r="CG56" s="8">
        <v>2</v>
      </c>
      <c r="CH56" s="8">
        <v>3</v>
      </c>
      <c r="CI56" s="8">
        <v>3</v>
      </c>
      <c r="CJ56" s="8">
        <v>4</v>
      </c>
      <c r="CK56" s="8">
        <v>3</v>
      </c>
      <c r="CL56" s="8">
        <v>2</v>
      </c>
      <c r="CM56" s="8">
        <v>4</v>
      </c>
      <c r="CN56" s="8">
        <v>3</v>
      </c>
      <c r="CO56" s="8">
        <v>5</v>
      </c>
      <c r="CP56" s="8">
        <v>3</v>
      </c>
      <c r="CQ56" s="8">
        <v>2</v>
      </c>
      <c r="CR56" s="8">
        <v>3</v>
      </c>
      <c r="CS56" s="8">
        <v>4</v>
      </c>
      <c r="CT56" s="8">
        <v>3</v>
      </c>
      <c r="CU56" s="8">
        <v>2</v>
      </c>
      <c r="CV56" s="8">
        <v>1</v>
      </c>
      <c r="CW56" s="8">
        <v>4</v>
      </c>
    </row>
    <row r="57" spans="1:101" ht="27" customHeight="1">
      <c r="A57" s="12">
        <v>9</v>
      </c>
      <c r="B57" s="185" t="s">
        <v>43</v>
      </c>
      <c r="C57" s="186"/>
      <c r="D57" s="186"/>
      <c r="E57" s="186"/>
      <c r="F57" s="186"/>
      <c r="G57" s="187"/>
      <c r="H57" s="30">
        <f t="shared" si="3"/>
        <v>3.8444444444444446</v>
      </c>
      <c r="I57" s="32"/>
      <c r="J57" s="46">
        <f>$H$9-COUNTA(V57:CC57)</f>
        <v>35</v>
      </c>
      <c r="K57" s="59">
        <f>J57/(J57+S57)</f>
        <v>0.4375</v>
      </c>
      <c r="L57" s="9"/>
      <c r="M57" s="44" t="s">
        <v>59</v>
      </c>
      <c r="N57" s="12">
        <f>COUNTIF($V$57:$CC$57,N48)</f>
        <v>4</v>
      </c>
      <c r="O57" s="12">
        <f>COUNTIF($V$57:$CC$57,O48)</f>
        <v>3</v>
      </c>
      <c r="P57" s="12">
        <f>COUNTIF($V$57:$CC$57,P48)</f>
        <v>7</v>
      </c>
      <c r="Q57" s="12">
        <f>COUNTIF($V$57:$CC$57,Q48)</f>
        <v>13</v>
      </c>
      <c r="R57" s="12">
        <f>COUNTIF($V$57:$CC$57,R48)</f>
        <v>18</v>
      </c>
      <c r="S57" s="12">
        <f t="shared" si="6"/>
        <v>45</v>
      </c>
      <c r="T57" s="7"/>
      <c r="U57" s="44" t="s">
        <v>59</v>
      </c>
      <c r="V57" s="8">
        <v>4</v>
      </c>
      <c r="W57" s="8"/>
      <c r="X57" s="8">
        <v>2</v>
      </c>
      <c r="Y57" s="8">
        <v>5</v>
      </c>
      <c r="Z57" s="8">
        <v>4</v>
      </c>
      <c r="AA57" s="8">
        <v>3</v>
      </c>
      <c r="AB57" s="8">
        <v>4</v>
      </c>
      <c r="AC57" s="8"/>
      <c r="AD57" s="8"/>
      <c r="AE57" s="8"/>
      <c r="AF57" s="8">
        <v>4</v>
      </c>
      <c r="AG57" s="8"/>
      <c r="AH57" s="8">
        <v>4</v>
      </c>
      <c r="AI57" s="8"/>
      <c r="AJ57" s="8"/>
      <c r="AK57" s="8">
        <v>5</v>
      </c>
      <c r="AL57" s="8"/>
      <c r="AM57" s="8">
        <v>3</v>
      </c>
      <c r="AN57" s="8">
        <v>3</v>
      </c>
      <c r="AO57" s="8">
        <v>3</v>
      </c>
      <c r="AP57" s="8">
        <v>5</v>
      </c>
      <c r="AQ57" s="8">
        <v>3</v>
      </c>
      <c r="AR57" s="8"/>
      <c r="AS57" s="8"/>
      <c r="AT57" s="8">
        <v>4</v>
      </c>
      <c r="AU57" s="8">
        <v>2</v>
      </c>
      <c r="AV57" s="8">
        <v>1</v>
      </c>
      <c r="AW57" s="8">
        <v>2</v>
      </c>
      <c r="AX57" s="8">
        <v>1</v>
      </c>
      <c r="AY57" s="8">
        <v>5</v>
      </c>
      <c r="AZ57" s="8">
        <v>5</v>
      </c>
      <c r="BA57" s="8">
        <v>5</v>
      </c>
      <c r="BB57" s="8">
        <v>5</v>
      </c>
      <c r="BC57" s="8"/>
      <c r="BD57" s="8"/>
      <c r="BE57" s="8"/>
      <c r="BF57" s="8">
        <v>4</v>
      </c>
      <c r="BG57" s="8"/>
      <c r="BH57" s="8"/>
      <c r="BI57" s="8">
        <v>5</v>
      </c>
      <c r="BJ57" s="8">
        <v>3</v>
      </c>
      <c r="BK57" s="8">
        <v>1</v>
      </c>
      <c r="BL57" s="8">
        <v>5</v>
      </c>
      <c r="BM57" s="8">
        <v>5</v>
      </c>
      <c r="BN57" s="8">
        <v>4</v>
      </c>
      <c r="BO57" s="8">
        <v>5</v>
      </c>
      <c r="BP57" s="8">
        <v>4</v>
      </c>
      <c r="BQ57" s="8">
        <v>5</v>
      </c>
      <c r="BR57" s="8">
        <v>1</v>
      </c>
      <c r="BS57" s="8">
        <v>5</v>
      </c>
      <c r="BT57" s="8">
        <v>5</v>
      </c>
      <c r="BU57" s="8">
        <v>5</v>
      </c>
      <c r="BV57" s="8">
        <v>3</v>
      </c>
      <c r="BW57" s="8">
        <v>4</v>
      </c>
      <c r="BX57" s="8">
        <v>4</v>
      </c>
      <c r="BY57" s="8">
        <v>4</v>
      </c>
      <c r="BZ57" s="8">
        <v>5</v>
      </c>
      <c r="CA57" s="8">
        <v>5</v>
      </c>
      <c r="CB57" s="8">
        <v>4</v>
      </c>
      <c r="CC57" s="8">
        <v>5</v>
      </c>
      <c r="CD57" s="8">
        <v>4</v>
      </c>
      <c r="CE57" s="8">
        <v>5</v>
      </c>
      <c r="CF57" s="8">
        <v>4</v>
      </c>
      <c r="CG57" s="8">
        <v>4</v>
      </c>
      <c r="CH57" s="8">
        <v>5</v>
      </c>
      <c r="CI57" s="8">
        <v>5</v>
      </c>
      <c r="CJ57" s="8">
        <v>2</v>
      </c>
      <c r="CK57" s="8">
        <v>4</v>
      </c>
      <c r="CL57" s="8">
        <v>3</v>
      </c>
      <c r="CM57" s="8">
        <v>4</v>
      </c>
      <c r="CN57" s="8">
        <v>4</v>
      </c>
      <c r="CO57" s="8">
        <v>5</v>
      </c>
      <c r="CP57" s="8">
        <v>4</v>
      </c>
      <c r="CQ57" s="8">
        <v>4</v>
      </c>
      <c r="CR57" s="8">
        <v>3</v>
      </c>
      <c r="CS57" s="8">
        <v>4</v>
      </c>
      <c r="CT57" s="8">
        <v>5</v>
      </c>
      <c r="CU57" s="8">
        <v>5</v>
      </c>
      <c r="CV57" s="8">
        <v>5</v>
      </c>
      <c r="CW57" s="8">
        <v>4</v>
      </c>
    </row>
    <row r="58" spans="1:101" ht="27.75" customHeight="1">
      <c r="A58" s="197" t="s">
        <v>12</v>
      </c>
      <c r="B58" s="198"/>
      <c r="C58" s="198"/>
      <c r="D58" s="198"/>
      <c r="E58" s="198"/>
      <c r="F58" s="198"/>
      <c r="G58" s="199"/>
      <c r="H58" s="57">
        <f>AVERAGE(H49:H57)</f>
        <v>3.3498968186967408</v>
      </c>
      <c r="I58" s="49"/>
      <c r="J58" s="196" t="s">
        <v>68</v>
      </c>
      <c r="K58" s="196"/>
      <c r="L58" s="50">
        <f>SUM(J49:J57)</f>
        <v>201</v>
      </c>
      <c r="M58" s="7"/>
      <c r="N58" s="7"/>
      <c r="O58" s="7"/>
      <c r="P58" s="7"/>
      <c r="Q58" s="7"/>
      <c r="R58" s="7"/>
      <c r="S58" s="7"/>
      <c r="T58" s="7"/>
    </row>
    <row r="61" spans="1:101">
      <c r="B61" s="15" t="s">
        <v>122</v>
      </c>
    </row>
    <row r="62" spans="1:101">
      <c r="B62" s="15" t="s">
        <v>123</v>
      </c>
    </row>
    <row r="63" spans="1:101">
      <c r="B63" s="15" t="s">
        <v>145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A10:G10"/>
    <mergeCell ref="M15:M16"/>
    <mergeCell ref="N15:P15"/>
    <mergeCell ref="R15:R16"/>
    <mergeCell ref="V10:CC10"/>
    <mergeCell ref="H9:I9"/>
    <mergeCell ref="H10:I10"/>
    <mergeCell ref="T15:T16"/>
    <mergeCell ref="F16:H16"/>
    <mergeCell ref="N16:P16"/>
    <mergeCell ref="V13:CW13"/>
    <mergeCell ref="A14:H14"/>
    <mergeCell ref="N14:P1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M31:M34"/>
    <mergeCell ref="A43:G43"/>
    <mergeCell ref="H43:I43"/>
    <mergeCell ref="A37:H37"/>
    <mergeCell ref="A39:H39"/>
    <mergeCell ref="A40:H40"/>
    <mergeCell ref="A42:G42"/>
    <mergeCell ref="H42:I42"/>
    <mergeCell ref="V47:CW47"/>
    <mergeCell ref="J58:K58"/>
    <mergeCell ref="B53:G53"/>
    <mergeCell ref="B54:G54"/>
    <mergeCell ref="B55:G55"/>
    <mergeCell ref="B56:G56"/>
    <mergeCell ref="B57:G57"/>
    <mergeCell ref="A58:G58"/>
    <mergeCell ref="S47:S48"/>
    <mergeCell ref="B49:G49"/>
    <mergeCell ref="B50:G50"/>
    <mergeCell ref="B51:G51"/>
    <mergeCell ref="J47:K47"/>
    <mergeCell ref="N47:R47"/>
    <mergeCell ref="B52:G5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W150"/>
  <sheetViews>
    <sheetView topLeftCell="A36" workbookViewId="0">
      <selection activeCell="B63" sqref="B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101" width="2.7109375" customWidth="1"/>
  </cols>
  <sheetData>
    <row r="1" spans="1:10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10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101">
      <c r="A4" s="213" t="s">
        <v>71</v>
      </c>
      <c r="B4" s="213"/>
      <c r="C4" s="213"/>
      <c r="D4" s="213"/>
      <c r="E4" s="213"/>
      <c r="F4" s="189"/>
      <c r="G4" s="189"/>
      <c r="H4" s="18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10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101" ht="12.75" customHeight="1">
      <c r="A6" s="179" t="s">
        <v>135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101">
      <c r="A7" s="213" t="s">
        <v>72</v>
      </c>
      <c r="B7" s="213"/>
      <c r="C7" s="213"/>
      <c r="D7" s="213"/>
      <c r="E7" s="213"/>
      <c r="F7" s="213"/>
      <c r="G7" s="213"/>
      <c r="H7" s="213"/>
      <c r="I7" s="14"/>
    </row>
    <row r="8" spans="1:101">
      <c r="A8" s="14"/>
      <c r="B8" s="2"/>
      <c r="C8" s="2"/>
      <c r="D8" s="2"/>
      <c r="E8" s="2"/>
      <c r="F8" s="2"/>
      <c r="G8" s="2"/>
    </row>
    <row r="9" spans="1:101">
      <c r="A9" s="175" t="s">
        <v>13</v>
      </c>
      <c r="B9" s="175"/>
      <c r="C9" s="175"/>
      <c r="D9" s="175"/>
      <c r="E9" s="175"/>
      <c r="F9" s="175"/>
      <c r="G9" s="181"/>
      <c r="H9" s="182">
        <v>80</v>
      </c>
      <c r="I9" s="18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101">
      <c r="A10" s="183" t="s">
        <v>39</v>
      </c>
      <c r="B10" s="183"/>
      <c r="C10" s="183"/>
      <c r="D10" s="183"/>
      <c r="E10" s="183"/>
      <c r="F10" s="183"/>
      <c r="G10" s="184"/>
      <c r="H10" s="182" t="s">
        <v>144</v>
      </c>
      <c r="I10" s="18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7" t="s">
        <v>16</v>
      </c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7"/>
      <c r="BM10" s="227"/>
      <c r="BN10" s="227"/>
      <c r="BO10" s="227"/>
      <c r="BP10" s="227"/>
      <c r="BQ10" s="227"/>
      <c r="BR10" s="227"/>
      <c r="BS10" s="227"/>
      <c r="BT10" s="227"/>
      <c r="BU10" s="227"/>
      <c r="BV10" s="227"/>
      <c r="BW10" s="227"/>
      <c r="BX10" s="227"/>
      <c r="BY10" s="227"/>
      <c r="BZ10" s="227"/>
      <c r="CA10" s="227"/>
      <c r="CB10" s="227"/>
      <c r="CC10" s="227"/>
    </row>
    <row r="11" spans="1:10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10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101">
      <c r="V13" s="228" t="s">
        <v>60</v>
      </c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29"/>
      <c r="BY13" s="229"/>
      <c r="BZ13" s="229"/>
      <c r="CA13" s="229"/>
      <c r="CB13" s="229"/>
      <c r="CC13" s="229"/>
      <c r="CD13" s="229"/>
      <c r="CE13" s="229"/>
      <c r="CF13" s="229"/>
      <c r="CG13" s="229"/>
      <c r="CH13" s="229"/>
      <c r="CI13" s="229"/>
      <c r="CJ13" s="229"/>
      <c r="CK13" s="229"/>
      <c r="CL13" s="229"/>
      <c r="CM13" s="229"/>
      <c r="CN13" s="229"/>
      <c r="CO13" s="229"/>
      <c r="CP13" s="229"/>
      <c r="CQ13" s="229"/>
      <c r="CR13" s="229"/>
      <c r="CS13" s="229"/>
      <c r="CT13" s="229"/>
      <c r="CU13" s="229"/>
      <c r="CV13" s="229"/>
      <c r="CW13" s="229"/>
    </row>
    <row r="14" spans="1:101">
      <c r="A14" s="174" t="s">
        <v>16</v>
      </c>
      <c r="B14" s="175"/>
      <c r="C14" s="175"/>
      <c r="D14" s="175"/>
      <c r="E14" s="175"/>
      <c r="F14" s="175"/>
      <c r="G14" s="175"/>
      <c r="H14" s="175"/>
      <c r="I14" s="1"/>
      <c r="J14" s="1"/>
      <c r="K14" s="1"/>
      <c r="N14" s="230" t="s">
        <v>45</v>
      </c>
      <c r="O14" s="182"/>
      <c r="P14" s="182"/>
      <c r="Q14" s="35" t="s">
        <v>42</v>
      </c>
      <c r="R14" s="36" t="s">
        <v>36</v>
      </c>
      <c r="U14" s="81" t="s">
        <v>47</v>
      </c>
      <c r="V14" s="80">
        <v>1</v>
      </c>
      <c r="W14" s="80">
        <v>2</v>
      </c>
      <c r="X14" s="80">
        <v>3</v>
      </c>
      <c r="Y14" s="80">
        <v>4</v>
      </c>
      <c r="Z14" s="80">
        <v>5</v>
      </c>
      <c r="AA14" s="80">
        <v>6</v>
      </c>
      <c r="AB14" s="80">
        <v>7</v>
      </c>
      <c r="AC14" s="80">
        <v>8</v>
      </c>
      <c r="AD14" s="80">
        <v>9</v>
      </c>
      <c r="AE14" s="80">
        <v>10</v>
      </c>
      <c r="AF14" s="80">
        <v>11</v>
      </c>
      <c r="AG14" s="80">
        <v>12</v>
      </c>
      <c r="AH14" s="80">
        <v>13</v>
      </c>
      <c r="AI14" s="80">
        <v>14</v>
      </c>
      <c r="AJ14" s="80">
        <v>15</v>
      </c>
      <c r="AK14" s="80">
        <v>16</v>
      </c>
      <c r="AL14" s="80">
        <v>17</v>
      </c>
      <c r="AM14" s="80">
        <v>18</v>
      </c>
      <c r="AN14" s="80">
        <v>19</v>
      </c>
      <c r="AO14" s="80">
        <v>20</v>
      </c>
      <c r="AP14" s="80">
        <v>21</v>
      </c>
      <c r="AQ14" s="80">
        <v>22</v>
      </c>
      <c r="AR14" s="80">
        <v>23</v>
      </c>
      <c r="AS14" s="80">
        <v>24</v>
      </c>
      <c r="AT14" s="80">
        <v>25</v>
      </c>
      <c r="AU14" s="80">
        <v>26</v>
      </c>
      <c r="AV14" s="80">
        <v>27</v>
      </c>
      <c r="AW14" s="80">
        <v>28</v>
      </c>
      <c r="AX14" s="80">
        <v>29</v>
      </c>
      <c r="AY14" s="80">
        <v>30</v>
      </c>
      <c r="AZ14" s="80">
        <v>31</v>
      </c>
      <c r="BA14" s="80">
        <v>32</v>
      </c>
      <c r="BB14" s="80">
        <v>33</v>
      </c>
      <c r="BC14" s="80">
        <v>34</v>
      </c>
      <c r="BD14" s="80">
        <v>35</v>
      </c>
      <c r="BE14" s="80">
        <v>36</v>
      </c>
      <c r="BF14" s="80">
        <v>37</v>
      </c>
      <c r="BG14" s="80">
        <v>38</v>
      </c>
      <c r="BH14" s="80">
        <v>39</v>
      </c>
      <c r="BI14" s="80">
        <v>40</v>
      </c>
      <c r="BJ14" s="80">
        <v>41</v>
      </c>
      <c r="BK14" s="80">
        <v>42</v>
      </c>
      <c r="BL14" s="80">
        <v>43</v>
      </c>
      <c r="BM14" s="80">
        <v>44</v>
      </c>
      <c r="BN14" s="80">
        <v>45</v>
      </c>
      <c r="BO14" s="80">
        <v>46</v>
      </c>
      <c r="BP14" s="80">
        <v>47</v>
      </c>
      <c r="BQ14" s="80">
        <v>48</v>
      </c>
      <c r="BR14" s="80">
        <v>49</v>
      </c>
      <c r="BS14" s="80">
        <v>50</v>
      </c>
      <c r="BT14" s="80">
        <v>51</v>
      </c>
      <c r="BU14" s="80">
        <v>52</v>
      </c>
      <c r="BV14" s="80">
        <v>53</v>
      </c>
      <c r="BW14" s="80">
        <v>54</v>
      </c>
      <c r="BX14" s="80">
        <v>55</v>
      </c>
      <c r="BY14" s="80">
        <v>56</v>
      </c>
      <c r="BZ14" s="80">
        <v>57</v>
      </c>
      <c r="CA14" s="80">
        <v>58</v>
      </c>
      <c r="CB14" s="80">
        <v>59</v>
      </c>
      <c r="CC14" s="80">
        <v>60</v>
      </c>
      <c r="CD14" s="80">
        <v>61</v>
      </c>
      <c r="CE14" s="80">
        <v>62</v>
      </c>
      <c r="CF14" s="80">
        <v>63</v>
      </c>
      <c r="CG14" s="80">
        <v>64</v>
      </c>
      <c r="CH14" s="80">
        <v>65</v>
      </c>
      <c r="CI14" s="80">
        <v>66</v>
      </c>
      <c r="CJ14" s="80">
        <v>67</v>
      </c>
      <c r="CK14" s="80">
        <v>68</v>
      </c>
      <c r="CL14" s="80">
        <v>69</v>
      </c>
      <c r="CM14" s="80">
        <v>70</v>
      </c>
      <c r="CN14" s="80">
        <v>71</v>
      </c>
      <c r="CO14" s="80">
        <v>72</v>
      </c>
      <c r="CP14" s="80">
        <v>73</v>
      </c>
      <c r="CQ14" s="80">
        <v>74</v>
      </c>
      <c r="CR14" s="80">
        <v>75</v>
      </c>
      <c r="CS14" s="80">
        <v>76</v>
      </c>
      <c r="CT14" s="80">
        <v>77</v>
      </c>
      <c r="CU14" s="80">
        <v>78</v>
      </c>
      <c r="CV14" s="80">
        <v>79</v>
      </c>
      <c r="CW14" s="80">
        <v>80</v>
      </c>
    </row>
    <row r="15" spans="1:10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8">
        <v>1</v>
      </c>
      <c r="N15" s="224" t="s">
        <v>14</v>
      </c>
      <c r="O15" s="225"/>
      <c r="P15" s="226"/>
      <c r="Q15" s="8">
        <f>COUNTA(V15:CW15)</f>
        <v>1</v>
      </c>
      <c r="R15" s="217">
        <f>SUM(Q15:Q16)</f>
        <v>80</v>
      </c>
      <c r="T15" s="17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 t="s">
        <v>134</v>
      </c>
    </row>
    <row r="16" spans="1:101">
      <c r="A16" s="15"/>
      <c r="B16" s="13" t="s">
        <v>46</v>
      </c>
      <c r="C16" s="13"/>
      <c r="F16" s="176" t="s">
        <v>17</v>
      </c>
      <c r="G16" s="176"/>
      <c r="H16" s="177"/>
      <c r="I16" s="18"/>
      <c r="J16" s="18"/>
      <c r="K16" s="18"/>
      <c r="M16" s="178"/>
      <c r="N16" s="214" t="s">
        <v>15</v>
      </c>
      <c r="O16" s="215"/>
      <c r="P16" s="216"/>
      <c r="Q16" s="8">
        <f>COUNTA(V16:CW16)</f>
        <v>79</v>
      </c>
      <c r="R16" s="219"/>
      <c r="T16" s="178"/>
      <c r="U16" s="17" t="s">
        <v>15</v>
      </c>
      <c r="V16" s="8" t="s">
        <v>134</v>
      </c>
      <c r="W16" s="8" t="s">
        <v>134</v>
      </c>
      <c r="X16" s="8" t="s">
        <v>134</v>
      </c>
      <c r="Y16" s="8" t="s">
        <v>134</v>
      </c>
      <c r="Z16" s="8" t="s">
        <v>134</v>
      </c>
      <c r="AA16" s="8" t="s">
        <v>134</v>
      </c>
      <c r="AB16" s="8" t="s">
        <v>134</v>
      </c>
      <c r="AC16" s="8" t="s">
        <v>134</v>
      </c>
      <c r="AD16" s="8" t="s">
        <v>134</v>
      </c>
      <c r="AE16" s="8" t="s">
        <v>134</v>
      </c>
      <c r="AF16" s="8" t="s">
        <v>134</v>
      </c>
      <c r="AG16" s="8" t="s">
        <v>134</v>
      </c>
      <c r="AH16" s="8" t="s">
        <v>134</v>
      </c>
      <c r="AI16" s="8" t="s">
        <v>134</v>
      </c>
      <c r="AJ16" s="8" t="s">
        <v>134</v>
      </c>
      <c r="AK16" s="8" t="s">
        <v>134</v>
      </c>
      <c r="AL16" s="8" t="s">
        <v>134</v>
      </c>
      <c r="AM16" s="8" t="s">
        <v>134</v>
      </c>
      <c r="AN16" s="8" t="s">
        <v>134</v>
      </c>
      <c r="AO16" s="8" t="s">
        <v>134</v>
      </c>
      <c r="AP16" s="8" t="s">
        <v>134</v>
      </c>
      <c r="AQ16" s="8" t="s">
        <v>134</v>
      </c>
      <c r="AR16" s="8" t="s">
        <v>134</v>
      </c>
      <c r="AS16" s="8" t="s">
        <v>134</v>
      </c>
      <c r="AT16" s="8" t="s">
        <v>134</v>
      </c>
      <c r="AU16" s="8" t="s">
        <v>134</v>
      </c>
      <c r="AV16" s="8" t="s">
        <v>134</v>
      </c>
      <c r="AW16" s="8" t="s">
        <v>134</v>
      </c>
      <c r="AX16" s="8" t="s">
        <v>134</v>
      </c>
      <c r="AY16" s="8" t="s">
        <v>134</v>
      </c>
      <c r="AZ16" s="8" t="s">
        <v>134</v>
      </c>
      <c r="BA16" s="8" t="s">
        <v>134</v>
      </c>
      <c r="BB16" s="8" t="s">
        <v>134</v>
      </c>
      <c r="BC16" s="8" t="s">
        <v>134</v>
      </c>
      <c r="BD16" s="8" t="s">
        <v>134</v>
      </c>
      <c r="BE16" s="8" t="s">
        <v>134</v>
      </c>
      <c r="BF16" s="8" t="s">
        <v>134</v>
      </c>
      <c r="BG16" s="8" t="s">
        <v>134</v>
      </c>
      <c r="BH16" s="8" t="s">
        <v>134</v>
      </c>
      <c r="BI16" s="8" t="s">
        <v>134</v>
      </c>
      <c r="BJ16" s="8" t="s">
        <v>134</v>
      </c>
      <c r="BK16" s="8" t="s">
        <v>134</v>
      </c>
      <c r="BL16" s="8" t="s">
        <v>134</v>
      </c>
      <c r="BM16" s="8" t="s">
        <v>134</v>
      </c>
      <c r="BN16" s="8" t="s">
        <v>134</v>
      </c>
      <c r="BO16" s="8" t="s">
        <v>134</v>
      </c>
      <c r="BP16" s="8" t="s">
        <v>134</v>
      </c>
      <c r="BQ16" s="8" t="s">
        <v>134</v>
      </c>
      <c r="BR16" s="8" t="s">
        <v>134</v>
      </c>
      <c r="BS16" s="8" t="s">
        <v>134</v>
      </c>
      <c r="BT16" s="8" t="s">
        <v>134</v>
      </c>
      <c r="BU16" s="8" t="s">
        <v>134</v>
      </c>
      <c r="BV16" s="8" t="s">
        <v>134</v>
      </c>
      <c r="BW16" s="8" t="s">
        <v>134</v>
      </c>
      <c r="BX16" s="8" t="s">
        <v>134</v>
      </c>
      <c r="BY16" s="8" t="s">
        <v>134</v>
      </c>
      <c r="BZ16" s="8" t="s">
        <v>134</v>
      </c>
      <c r="CA16" s="8" t="s">
        <v>134</v>
      </c>
      <c r="CB16" s="8" t="s">
        <v>134</v>
      </c>
      <c r="CC16" s="8" t="s">
        <v>134</v>
      </c>
      <c r="CD16" s="8" t="s">
        <v>134</v>
      </c>
      <c r="CE16" s="8" t="s">
        <v>134</v>
      </c>
      <c r="CF16" s="8" t="s">
        <v>134</v>
      </c>
      <c r="CG16" s="8" t="s">
        <v>134</v>
      </c>
      <c r="CH16" s="8" t="s">
        <v>134</v>
      </c>
      <c r="CI16" s="8" t="s">
        <v>134</v>
      </c>
      <c r="CJ16" s="8" t="s">
        <v>134</v>
      </c>
      <c r="CK16" s="8" t="s">
        <v>134</v>
      </c>
      <c r="CL16" s="8" t="s">
        <v>134</v>
      </c>
      <c r="CM16" s="8" t="s">
        <v>134</v>
      </c>
      <c r="CN16" s="8" t="s">
        <v>134</v>
      </c>
      <c r="CO16" s="8" t="s">
        <v>134</v>
      </c>
      <c r="CP16" s="8" t="s">
        <v>134</v>
      </c>
      <c r="CQ16" s="8" t="s">
        <v>134</v>
      </c>
      <c r="CR16" s="8" t="s">
        <v>134</v>
      </c>
      <c r="CS16" s="8" t="s">
        <v>134</v>
      </c>
      <c r="CT16" s="8" t="s">
        <v>134</v>
      </c>
      <c r="CU16" s="8" t="s">
        <v>134</v>
      </c>
      <c r="CV16" s="8" t="s">
        <v>134</v>
      </c>
      <c r="CW16" s="8"/>
    </row>
    <row r="17" spans="1:10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0"/>
      <c r="N17" s="221"/>
      <c r="O17" s="221"/>
      <c r="P17" s="221"/>
      <c r="Q17" s="221"/>
      <c r="R17" s="222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</row>
    <row r="18" spans="1:101">
      <c r="B18" s="16" t="s">
        <v>14</v>
      </c>
      <c r="C18" s="37">
        <f>Q15</f>
        <v>1</v>
      </c>
      <c r="D18" s="24">
        <f>Q15/$R$15</f>
        <v>1.2500000000000001E-2</v>
      </c>
      <c r="F18" s="17" t="s">
        <v>18</v>
      </c>
      <c r="G18" s="39">
        <f>Q18</f>
        <v>80</v>
      </c>
      <c r="H18" s="24">
        <f>Q18/$R$18</f>
        <v>1</v>
      </c>
      <c r="I18" s="25"/>
      <c r="J18" s="25"/>
      <c r="K18" s="25"/>
      <c r="M18" s="178">
        <v>2</v>
      </c>
      <c r="N18" s="214" t="s">
        <v>18</v>
      </c>
      <c r="O18" s="215"/>
      <c r="P18" s="216"/>
      <c r="Q18" s="8">
        <f>COUNTA(V18:CW18)</f>
        <v>80</v>
      </c>
      <c r="R18" s="217">
        <f>SUM(Q18:Q21)</f>
        <v>80</v>
      </c>
      <c r="T18" s="178">
        <v>2</v>
      </c>
      <c r="U18" s="17" t="s">
        <v>18</v>
      </c>
      <c r="V18" s="8" t="s">
        <v>134</v>
      </c>
      <c r="W18" s="8" t="s">
        <v>134</v>
      </c>
      <c r="X18" s="8" t="s">
        <v>134</v>
      </c>
      <c r="Y18" s="8" t="s">
        <v>134</v>
      </c>
      <c r="Z18" s="8" t="s">
        <v>134</v>
      </c>
      <c r="AA18" s="8" t="s">
        <v>134</v>
      </c>
      <c r="AB18" s="8" t="s">
        <v>134</v>
      </c>
      <c r="AC18" s="8" t="s">
        <v>134</v>
      </c>
      <c r="AD18" s="8" t="s">
        <v>134</v>
      </c>
      <c r="AE18" s="8" t="s">
        <v>134</v>
      </c>
      <c r="AF18" s="8" t="s">
        <v>134</v>
      </c>
      <c r="AG18" s="8" t="s">
        <v>134</v>
      </c>
      <c r="AH18" s="8" t="s">
        <v>134</v>
      </c>
      <c r="AI18" s="8" t="s">
        <v>134</v>
      </c>
      <c r="AJ18" s="8" t="s">
        <v>134</v>
      </c>
      <c r="AK18" s="8" t="s">
        <v>134</v>
      </c>
      <c r="AL18" s="8" t="s">
        <v>134</v>
      </c>
      <c r="AM18" s="8" t="s">
        <v>134</v>
      </c>
      <c r="AN18" s="8" t="s">
        <v>134</v>
      </c>
      <c r="AO18" s="8" t="s">
        <v>134</v>
      </c>
      <c r="AP18" s="8" t="s">
        <v>134</v>
      </c>
      <c r="AQ18" s="8" t="s">
        <v>134</v>
      </c>
      <c r="AR18" s="8" t="s">
        <v>134</v>
      </c>
      <c r="AS18" s="8" t="s">
        <v>134</v>
      </c>
      <c r="AT18" s="8" t="s">
        <v>134</v>
      </c>
      <c r="AU18" s="8" t="s">
        <v>134</v>
      </c>
      <c r="AV18" s="8" t="s">
        <v>134</v>
      </c>
      <c r="AW18" s="8" t="s">
        <v>134</v>
      </c>
      <c r="AX18" s="8" t="s">
        <v>134</v>
      </c>
      <c r="AY18" s="8" t="s">
        <v>134</v>
      </c>
      <c r="AZ18" s="8" t="s">
        <v>134</v>
      </c>
      <c r="BA18" s="8" t="s">
        <v>134</v>
      </c>
      <c r="BB18" s="8" t="s">
        <v>134</v>
      </c>
      <c r="BC18" s="8" t="s">
        <v>134</v>
      </c>
      <c r="BD18" s="8" t="s">
        <v>134</v>
      </c>
      <c r="BE18" s="8" t="s">
        <v>134</v>
      </c>
      <c r="BF18" s="8" t="s">
        <v>134</v>
      </c>
      <c r="BG18" s="8" t="s">
        <v>134</v>
      </c>
      <c r="BH18" s="8" t="s">
        <v>134</v>
      </c>
      <c r="BI18" s="8" t="s">
        <v>134</v>
      </c>
      <c r="BJ18" s="8" t="s">
        <v>134</v>
      </c>
      <c r="BK18" s="8" t="s">
        <v>134</v>
      </c>
      <c r="BL18" s="8" t="s">
        <v>134</v>
      </c>
      <c r="BM18" s="8" t="s">
        <v>134</v>
      </c>
      <c r="BN18" s="8" t="s">
        <v>134</v>
      </c>
      <c r="BO18" s="8" t="s">
        <v>134</v>
      </c>
      <c r="BP18" s="8" t="s">
        <v>134</v>
      </c>
      <c r="BQ18" s="8" t="s">
        <v>134</v>
      </c>
      <c r="BR18" s="8" t="s">
        <v>134</v>
      </c>
      <c r="BS18" s="8" t="s">
        <v>134</v>
      </c>
      <c r="BT18" s="8" t="s">
        <v>134</v>
      </c>
      <c r="BU18" s="8" t="s">
        <v>134</v>
      </c>
      <c r="BV18" s="8" t="s">
        <v>134</v>
      </c>
      <c r="BW18" s="8" t="s">
        <v>134</v>
      </c>
      <c r="BX18" s="8" t="s">
        <v>134</v>
      </c>
      <c r="BY18" s="8" t="s">
        <v>134</v>
      </c>
      <c r="BZ18" s="8" t="s">
        <v>134</v>
      </c>
      <c r="CA18" s="8" t="s">
        <v>134</v>
      </c>
      <c r="CB18" s="8" t="s">
        <v>134</v>
      </c>
      <c r="CC18" s="8" t="s">
        <v>134</v>
      </c>
      <c r="CD18" s="8" t="s">
        <v>134</v>
      </c>
      <c r="CE18" s="8" t="s">
        <v>134</v>
      </c>
      <c r="CF18" s="8" t="s">
        <v>134</v>
      </c>
      <c r="CG18" s="8" t="s">
        <v>134</v>
      </c>
      <c r="CH18" s="8" t="s">
        <v>134</v>
      </c>
      <c r="CI18" s="8" t="s">
        <v>134</v>
      </c>
      <c r="CJ18" s="8" t="s">
        <v>134</v>
      </c>
      <c r="CK18" s="8" t="s">
        <v>134</v>
      </c>
      <c r="CL18" s="8" t="s">
        <v>134</v>
      </c>
      <c r="CM18" s="8" t="s">
        <v>134</v>
      </c>
      <c r="CN18" s="8" t="s">
        <v>134</v>
      </c>
      <c r="CO18" s="8" t="s">
        <v>134</v>
      </c>
      <c r="CP18" s="8" t="s">
        <v>134</v>
      </c>
      <c r="CQ18" s="8" t="s">
        <v>134</v>
      </c>
      <c r="CR18" s="8" t="s">
        <v>134</v>
      </c>
      <c r="CS18" s="8" t="s">
        <v>134</v>
      </c>
      <c r="CT18" s="8" t="s">
        <v>134</v>
      </c>
      <c r="CU18" s="8" t="s">
        <v>134</v>
      </c>
      <c r="CV18" s="8" t="s">
        <v>134</v>
      </c>
      <c r="CW18" s="8" t="s">
        <v>134</v>
      </c>
    </row>
    <row r="19" spans="1:101">
      <c r="B19" s="17" t="s">
        <v>15</v>
      </c>
      <c r="C19" s="37">
        <f>Q16</f>
        <v>79</v>
      </c>
      <c r="D19" s="24">
        <f>Q16/$R$15</f>
        <v>0.98750000000000004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8"/>
      <c r="N19" s="214" t="s">
        <v>19</v>
      </c>
      <c r="O19" s="215" t="s">
        <v>19</v>
      </c>
      <c r="P19" s="216" t="s">
        <v>19</v>
      </c>
      <c r="Q19" s="8">
        <f t="shared" ref="Q19:Q21" si="0">COUNTA(V19:CW19)</f>
        <v>0</v>
      </c>
      <c r="R19" s="218"/>
      <c r="T19" s="17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</row>
    <row r="20" spans="1:101">
      <c r="B20" s="42" t="s">
        <v>48</v>
      </c>
      <c r="C20" s="45">
        <f>SUM(C18:C19)</f>
        <v>80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8"/>
      <c r="N20" s="214" t="s">
        <v>20</v>
      </c>
      <c r="O20" s="215" t="s">
        <v>20</v>
      </c>
      <c r="P20" s="216" t="s">
        <v>20</v>
      </c>
      <c r="Q20" s="8">
        <f t="shared" si="0"/>
        <v>0</v>
      </c>
      <c r="R20" s="218"/>
      <c r="T20" s="178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</row>
    <row r="21" spans="1:10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8"/>
      <c r="N21" s="214" t="s">
        <v>21</v>
      </c>
      <c r="O21" s="215"/>
      <c r="P21" s="216"/>
      <c r="Q21" s="8">
        <f t="shared" si="0"/>
        <v>0</v>
      </c>
      <c r="R21" s="219"/>
      <c r="T21" s="17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</row>
    <row r="22" spans="1:101">
      <c r="B22" s="173" t="s">
        <v>24</v>
      </c>
      <c r="C22" s="173"/>
      <c r="D22" s="173"/>
      <c r="F22" s="42" t="s">
        <v>48</v>
      </c>
      <c r="G22" s="45">
        <f>SUM(G18:G21)</f>
        <v>80</v>
      </c>
      <c r="H22" s="48">
        <f>SUM(H18:H21)</f>
        <v>1</v>
      </c>
      <c r="I22" s="25"/>
      <c r="J22" s="25"/>
      <c r="K22" s="25"/>
      <c r="M22" s="220"/>
      <c r="N22" s="221"/>
      <c r="O22" s="221"/>
      <c r="P22" s="221"/>
      <c r="Q22" s="221"/>
      <c r="R22" s="222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</row>
    <row r="23" spans="1:101">
      <c r="B23" s="41" t="s">
        <v>47</v>
      </c>
      <c r="C23" s="35" t="s">
        <v>42</v>
      </c>
      <c r="D23" s="35" t="s">
        <v>41</v>
      </c>
      <c r="M23" s="178">
        <v>3</v>
      </c>
      <c r="N23" s="214" t="s">
        <v>22</v>
      </c>
      <c r="O23" s="215"/>
      <c r="P23" s="216"/>
      <c r="Q23" s="8">
        <f>COUNTA(V23:CW23)</f>
        <v>55</v>
      </c>
      <c r="R23" s="217">
        <f>SUM(Q23:Q24)</f>
        <v>81</v>
      </c>
      <c r="T23" s="178">
        <v>3</v>
      </c>
      <c r="U23" s="17" t="s">
        <v>22</v>
      </c>
      <c r="V23" s="8">
        <v>0</v>
      </c>
      <c r="W23" s="8" t="s">
        <v>134</v>
      </c>
      <c r="X23" s="8" t="s">
        <v>134</v>
      </c>
      <c r="Y23" s="8" t="s">
        <v>134</v>
      </c>
      <c r="Z23" s="8"/>
      <c r="AA23" s="8"/>
      <c r="AB23" s="8"/>
      <c r="AC23" s="8"/>
      <c r="AD23" s="8" t="s">
        <v>134</v>
      </c>
      <c r="AE23" s="8" t="s">
        <v>134</v>
      </c>
      <c r="AF23" s="8" t="s">
        <v>134</v>
      </c>
      <c r="AG23" s="8"/>
      <c r="AH23" s="8" t="s">
        <v>134</v>
      </c>
      <c r="AI23" s="8" t="s">
        <v>134</v>
      </c>
      <c r="AJ23" s="8" t="s">
        <v>134</v>
      </c>
      <c r="AK23" s="8" t="s">
        <v>134</v>
      </c>
      <c r="AL23" s="8" t="s">
        <v>134</v>
      </c>
      <c r="AM23" s="8" t="s">
        <v>134</v>
      </c>
      <c r="AN23" s="8"/>
      <c r="AO23" s="8" t="s">
        <v>134</v>
      </c>
      <c r="AP23" s="8" t="s">
        <v>134</v>
      </c>
      <c r="AQ23" s="8" t="s">
        <v>134</v>
      </c>
      <c r="AR23" s="8"/>
      <c r="AS23" s="8"/>
      <c r="AT23" s="8"/>
      <c r="AU23" s="8" t="s">
        <v>134</v>
      </c>
      <c r="AV23" s="8" t="s">
        <v>134</v>
      </c>
      <c r="AW23" s="8" t="s">
        <v>134</v>
      </c>
      <c r="AX23" s="8"/>
      <c r="AY23" s="8" t="s">
        <v>134</v>
      </c>
      <c r="AZ23" s="8"/>
      <c r="BA23" s="8"/>
      <c r="BB23" s="8"/>
      <c r="BC23" s="8" t="s">
        <v>134</v>
      </c>
      <c r="BD23" s="8" t="s">
        <v>134</v>
      </c>
      <c r="BE23" s="8" t="s">
        <v>134</v>
      </c>
      <c r="BF23" s="8" t="s">
        <v>134</v>
      </c>
      <c r="BG23" s="8" t="s">
        <v>134</v>
      </c>
      <c r="BH23" s="8" t="s">
        <v>134</v>
      </c>
      <c r="BI23" s="8" t="s">
        <v>134</v>
      </c>
      <c r="BJ23" s="8"/>
      <c r="BK23" s="8"/>
      <c r="BL23" s="8" t="s">
        <v>134</v>
      </c>
      <c r="BM23" s="8"/>
      <c r="BN23" s="8" t="s">
        <v>134</v>
      </c>
      <c r="BO23" s="8"/>
      <c r="BP23" s="8" t="s">
        <v>134</v>
      </c>
      <c r="BQ23" s="8"/>
      <c r="BR23" s="8" t="s">
        <v>134</v>
      </c>
      <c r="BS23" s="8"/>
      <c r="BT23" s="8" t="s">
        <v>134</v>
      </c>
      <c r="BU23" s="8" t="s">
        <v>134</v>
      </c>
      <c r="BV23" s="8" t="s">
        <v>134</v>
      </c>
      <c r="BW23" s="8" t="s">
        <v>134</v>
      </c>
      <c r="BX23" s="8" t="s">
        <v>134</v>
      </c>
      <c r="BY23" s="8"/>
      <c r="BZ23" s="8" t="s">
        <v>134</v>
      </c>
      <c r="CA23" s="8"/>
      <c r="CB23" s="8" t="s">
        <v>134</v>
      </c>
      <c r="CC23" s="8" t="s">
        <v>134</v>
      </c>
      <c r="CD23" s="8" t="s">
        <v>134</v>
      </c>
      <c r="CE23" s="8" t="s">
        <v>134</v>
      </c>
      <c r="CF23" s="8"/>
      <c r="CG23" s="8" t="s">
        <v>134</v>
      </c>
      <c r="CH23" s="8"/>
      <c r="CI23" s="8" t="s">
        <v>134</v>
      </c>
      <c r="CJ23" s="8" t="s">
        <v>134</v>
      </c>
      <c r="CK23" s="8" t="s">
        <v>134</v>
      </c>
      <c r="CL23" s="8"/>
      <c r="CM23" s="8" t="s">
        <v>134</v>
      </c>
      <c r="CN23" s="8" t="s">
        <v>134</v>
      </c>
      <c r="CO23" s="8" t="s">
        <v>134</v>
      </c>
      <c r="CP23" s="8" t="s">
        <v>134</v>
      </c>
      <c r="CQ23" s="8" t="s">
        <v>134</v>
      </c>
      <c r="CR23" s="8" t="s">
        <v>134</v>
      </c>
      <c r="CS23" s="8"/>
      <c r="CT23" s="8" t="s">
        <v>134</v>
      </c>
      <c r="CU23" s="8" t="s">
        <v>134</v>
      </c>
      <c r="CV23" s="8" t="s">
        <v>134</v>
      </c>
      <c r="CW23" s="8" t="s">
        <v>134</v>
      </c>
    </row>
    <row r="24" spans="1:101">
      <c r="B24" s="17" t="s">
        <v>22</v>
      </c>
      <c r="C24" s="39">
        <f>Q23</f>
        <v>55</v>
      </c>
      <c r="D24" s="24">
        <f>Q23/$R$23</f>
        <v>0.67901234567901236</v>
      </c>
      <c r="M24" s="178"/>
      <c r="N24" s="214" t="s">
        <v>23</v>
      </c>
      <c r="O24" s="215"/>
      <c r="P24" s="216"/>
      <c r="Q24" s="8">
        <f>COUNTA(V24:CW24)</f>
        <v>26</v>
      </c>
      <c r="R24" s="219"/>
      <c r="T24" s="178"/>
      <c r="U24" s="17" t="s">
        <v>64</v>
      </c>
      <c r="V24" s="8" t="s">
        <v>134</v>
      </c>
      <c r="W24" s="8"/>
      <c r="X24" s="8"/>
      <c r="Y24" s="8"/>
      <c r="Z24" s="8" t="s">
        <v>134</v>
      </c>
      <c r="AA24" s="8" t="s">
        <v>134</v>
      </c>
      <c r="AB24" s="8" t="s">
        <v>134</v>
      </c>
      <c r="AC24" s="8" t="s">
        <v>134</v>
      </c>
      <c r="AD24" s="8"/>
      <c r="AE24" s="8"/>
      <c r="AF24" s="8"/>
      <c r="AG24" s="8" t="s">
        <v>134</v>
      </c>
      <c r="AH24" s="8"/>
      <c r="AI24" s="8"/>
      <c r="AJ24" s="8"/>
      <c r="AK24" s="8"/>
      <c r="AL24" s="8"/>
      <c r="AM24" s="8"/>
      <c r="AN24" s="8" t="s">
        <v>134</v>
      </c>
      <c r="AO24" s="8"/>
      <c r="AP24" s="8"/>
      <c r="AQ24" s="8"/>
      <c r="AR24" s="8" t="s">
        <v>134</v>
      </c>
      <c r="AS24" s="8" t="s">
        <v>134</v>
      </c>
      <c r="AT24" s="8" t="s">
        <v>134</v>
      </c>
      <c r="AU24" s="8"/>
      <c r="AV24" s="8"/>
      <c r="AW24" s="8"/>
      <c r="AX24" s="8" t="s">
        <v>134</v>
      </c>
      <c r="AY24" s="8"/>
      <c r="AZ24" s="8" t="s">
        <v>134</v>
      </c>
      <c r="BA24" s="8" t="s">
        <v>134</v>
      </c>
      <c r="BB24" s="8" t="s">
        <v>134</v>
      </c>
      <c r="BC24" s="8"/>
      <c r="BD24" s="8"/>
      <c r="BE24" s="8"/>
      <c r="BF24" s="8"/>
      <c r="BG24" s="8"/>
      <c r="BH24" s="8"/>
      <c r="BI24" s="8"/>
      <c r="BJ24" s="8" t="s">
        <v>134</v>
      </c>
      <c r="BK24" s="8" t="s">
        <v>134</v>
      </c>
      <c r="BL24" s="8"/>
      <c r="BM24" s="8" t="s">
        <v>134</v>
      </c>
      <c r="BN24" s="8"/>
      <c r="BO24" s="8" t="s">
        <v>134</v>
      </c>
      <c r="BP24" s="8"/>
      <c r="BQ24" s="8" t="s">
        <v>134</v>
      </c>
      <c r="BR24" s="8"/>
      <c r="BS24" s="8" t="s">
        <v>134</v>
      </c>
      <c r="BT24" s="8"/>
      <c r="BU24" s="8"/>
      <c r="BV24" s="8"/>
      <c r="BW24" s="8"/>
      <c r="BX24" s="8"/>
      <c r="BY24" s="8" t="s">
        <v>134</v>
      </c>
      <c r="BZ24" s="8"/>
      <c r="CA24" s="8" t="s">
        <v>134</v>
      </c>
      <c r="CB24" s="8"/>
      <c r="CC24" s="8"/>
      <c r="CD24" s="8"/>
      <c r="CE24" s="8"/>
      <c r="CF24" s="8" t="s">
        <v>134</v>
      </c>
      <c r="CG24" s="8"/>
      <c r="CH24" s="8" t="s">
        <v>134</v>
      </c>
      <c r="CI24" s="8"/>
      <c r="CJ24" s="8"/>
      <c r="CK24" s="8"/>
      <c r="CL24" s="8" t="s">
        <v>134</v>
      </c>
      <c r="CM24" s="8"/>
      <c r="CN24" s="8"/>
      <c r="CO24" s="8"/>
      <c r="CP24" s="8"/>
      <c r="CQ24" s="8"/>
      <c r="CR24" s="8"/>
      <c r="CS24" s="8" t="s">
        <v>134</v>
      </c>
      <c r="CT24" s="8"/>
      <c r="CU24" s="8"/>
      <c r="CV24" s="8"/>
      <c r="CW24" s="8"/>
    </row>
    <row r="25" spans="1:101">
      <c r="B25" s="17" t="s">
        <v>23</v>
      </c>
      <c r="C25" s="39">
        <f>Q24</f>
        <v>26</v>
      </c>
      <c r="D25" s="24">
        <f>Q24/$R$23</f>
        <v>0.32098765432098764</v>
      </c>
      <c r="F25" s="38" t="s">
        <v>25</v>
      </c>
      <c r="G25" s="38"/>
      <c r="H25" s="38"/>
      <c r="I25" s="13"/>
      <c r="M25" s="220"/>
      <c r="N25" s="221"/>
      <c r="O25" s="221"/>
      <c r="P25" s="221"/>
      <c r="Q25" s="221"/>
      <c r="R25" s="222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</row>
    <row r="26" spans="1:101">
      <c r="B26" s="42" t="s">
        <v>48</v>
      </c>
      <c r="C26" s="45">
        <f>SUM(C24:C25)</f>
        <v>81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8">
        <v>4</v>
      </c>
      <c r="N26" s="223" t="s">
        <v>26</v>
      </c>
      <c r="O26" s="223"/>
      <c r="P26" s="223"/>
      <c r="Q26" s="8">
        <f>COUNTA(V26:CW26)</f>
        <v>0</v>
      </c>
      <c r="R26" s="217">
        <f>SUM(Q26:Q30)</f>
        <v>0</v>
      </c>
      <c r="T26" s="17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</row>
    <row r="27" spans="1:10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8"/>
      <c r="N27" s="223" t="s">
        <v>27</v>
      </c>
      <c r="O27" s="223"/>
      <c r="P27" s="223"/>
      <c r="Q27" s="8">
        <f t="shared" ref="Q27:Q30" si="1">COUNTA(V27:CW27)</f>
        <v>0</v>
      </c>
      <c r="R27" s="218"/>
      <c r="T27" s="17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</row>
    <row r="28" spans="1:10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8"/>
      <c r="N28" s="223" t="s">
        <v>28</v>
      </c>
      <c r="O28" s="223"/>
      <c r="P28" s="223"/>
      <c r="Q28" s="8">
        <f t="shared" si="1"/>
        <v>0</v>
      </c>
      <c r="R28" s="218"/>
      <c r="T28" s="17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</row>
    <row r="29" spans="1:10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8"/>
      <c r="N29" s="223" t="s">
        <v>29</v>
      </c>
      <c r="O29" s="223"/>
      <c r="P29" s="223"/>
      <c r="Q29" s="8">
        <f t="shared" si="1"/>
        <v>0</v>
      </c>
      <c r="R29" s="218"/>
      <c r="T29" s="17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</row>
    <row r="30" spans="1:101">
      <c r="B30" s="20" t="s">
        <v>32</v>
      </c>
      <c r="C30" s="39">
        <f>Q31</f>
        <v>57</v>
      </c>
      <c r="D30" s="24">
        <f>Q31/$R$31</f>
        <v>0.71250000000000002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8"/>
      <c r="N30" s="223" t="s">
        <v>30</v>
      </c>
      <c r="O30" s="223"/>
      <c r="P30" s="223"/>
      <c r="Q30" s="8">
        <f t="shared" si="1"/>
        <v>0</v>
      </c>
      <c r="R30" s="219"/>
      <c r="T30" s="17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</row>
    <row r="31" spans="1:101">
      <c r="B31" s="22" t="s">
        <v>35</v>
      </c>
      <c r="C31" s="39">
        <f>Q32</f>
        <v>21</v>
      </c>
      <c r="D31" s="24">
        <f>Q32/$R$31</f>
        <v>0.26250000000000001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8">
        <v>5</v>
      </c>
      <c r="N31" s="214" t="s">
        <v>32</v>
      </c>
      <c r="O31" s="215"/>
      <c r="P31" s="216"/>
      <c r="Q31" s="8">
        <f>COUNTA(V31:CW31)</f>
        <v>57</v>
      </c>
      <c r="R31" s="217">
        <f>SUM(Q31:Q34)</f>
        <v>80</v>
      </c>
      <c r="T31" s="178">
        <v>5</v>
      </c>
      <c r="U31" s="20" t="s">
        <v>65</v>
      </c>
      <c r="V31" s="8"/>
      <c r="W31" s="8" t="s">
        <v>134</v>
      </c>
      <c r="X31" s="8" t="s">
        <v>134</v>
      </c>
      <c r="Y31" s="8" t="s">
        <v>134</v>
      </c>
      <c r="Z31" s="8"/>
      <c r="AA31" s="8"/>
      <c r="AB31" s="8"/>
      <c r="AC31" s="8" t="s">
        <v>134</v>
      </c>
      <c r="AD31" s="8" t="s">
        <v>134</v>
      </c>
      <c r="AE31" s="8" t="s">
        <v>134</v>
      </c>
      <c r="AF31" s="8" t="s">
        <v>134</v>
      </c>
      <c r="AG31" s="8" t="s">
        <v>134</v>
      </c>
      <c r="AH31" s="8" t="s">
        <v>134</v>
      </c>
      <c r="AI31" s="8" t="s">
        <v>134</v>
      </c>
      <c r="AJ31" s="8" t="s">
        <v>134</v>
      </c>
      <c r="AK31" s="8"/>
      <c r="AL31" s="8"/>
      <c r="AM31" s="8" t="s">
        <v>134</v>
      </c>
      <c r="AN31" s="8" t="s">
        <v>134</v>
      </c>
      <c r="AO31" s="8"/>
      <c r="AP31" s="8" t="s">
        <v>134</v>
      </c>
      <c r="AQ31" s="8" t="s">
        <v>134</v>
      </c>
      <c r="AR31" s="8" t="s">
        <v>134</v>
      </c>
      <c r="AS31" s="8" t="s">
        <v>134</v>
      </c>
      <c r="AT31" s="8"/>
      <c r="AU31" s="8"/>
      <c r="AV31" s="8" t="s">
        <v>134</v>
      </c>
      <c r="AW31" s="8" t="s">
        <v>134</v>
      </c>
      <c r="AX31" s="8"/>
      <c r="AY31" s="8" t="s">
        <v>134</v>
      </c>
      <c r="AZ31" s="8" t="s">
        <v>134</v>
      </c>
      <c r="BA31" s="8"/>
      <c r="BB31" s="8" t="s">
        <v>134</v>
      </c>
      <c r="BC31" s="8" t="s">
        <v>134</v>
      </c>
      <c r="BD31" s="8" t="s">
        <v>134</v>
      </c>
      <c r="BE31" s="8" t="s">
        <v>134</v>
      </c>
      <c r="BF31" s="8" t="s">
        <v>134</v>
      </c>
      <c r="BG31" s="8" t="s">
        <v>134</v>
      </c>
      <c r="BH31" s="8" t="s">
        <v>134</v>
      </c>
      <c r="BI31" s="8" t="s">
        <v>134</v>
      </c>
      <c r="BJ31" s="8" t="s">
        <v>134</v>
      </c>
      <c r="BK31" s="8" t="s">
        <v>134</v>
      </c>
      <c r="BL31" s="8" t="s">
        <v>134</v>
      </c>
      <c r="BM31" s="8"/>
      <c r="BN31" s="8" t="s">
        <v>134</v>
      </c>
      <c r="BO31" s="8" t="s">
        <v>134</v>
      </c>
      <c r="BP31" s="8" t="s">
        <v>134</v>
      </c>
      <c r="BQ31" s="8" t="s">
        <v>134</v>
      </c>
      <c r="BR31" s="8"/>
      <c r="BS31" s="8" t="s">
        <v>134</v>
      </c>
      <c r="BT31" s="8"/>
      <c r="BU31" s="8"/>
      <c r="BV31" s="8" t="s">
        <v>134</v>
      </c>
      <c r="BW31" s="8"/>
      <c r="BX31" s="8"/>
      <c r="BY31" s="8" t="s">
        <v>134</v>
      </c>
      <c r="BZ31" s="8" t="s">
        <v>134</v>
      </c>
      <c r="CA31" s="8" t="s">
        <v>134</v>
      </c>
      <c r="CB31" s="8" t="s">
        <v>134</v>
      </c>
      <c r="CC31" s="8"/>
      <c r="CD31" s="8" t="s">
        <v>134</v>
      </c>
      <c r="CE31" s="8" t="s">
        <v>134</v>
      </c>
      <c r="CF31" s="8" t="s">
        <v>134</v>
      </c>
      <c r="CG31" s="8" t="s">
        <v>134</v>
      </c>
      <c r="CH31" s="8" t="s">
        <v>134</v>
      </c>
      <c r="CI31" s="8"/>
      <c r="CJ31" s="8" t="s">
        <v>134</v>
      </c>
      <c r="CK31" s="8" t="s">
        <v>134</v>
      </c>
      <c r="CL31" s="8" t="s">
        <v>134</v>
      </c>
      <c r="CM31" s="8" t="s">
        <v>134</v>
      </c>
      <c r="CN31" s="8" t="s">
        <v>134</v>
      </c>
      <c r="CO31" s="8" t="s">
        <v>134</v>
      </c>
      <c r="CP31" s="8"/>
      <c r="CQ31" s="8" t="s">
        <v>134</v>
      </c>
      <c r="CR31" s="8"/>
      <c r="CS31" s="8"/>
      <c r="CT31" s="8" t="s">
        <v>134</v>
      </c>
      <c r="CU31" s="8" t="s">
        <v>134</v>
      </c>
      <c r="CV31" s="8" t="s">
        <v>134</v>
      </c>
      <c r="CW31" s="8"/>
    </row>
    <row r="32" spans="1:101">
      <c r="B32" s="20" t="s">
        <v>33</v>
      </c>
      <c r="C32" s="39">
        <f>Q33</f>
        <v>1</v>
      </c>
      <c r="D32" s="24">
        <f>Q33/$R$31</f>
        <v>1.2500000000000001E-2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8"/>
      <c r="N32" s="214" t="s">
        <v>35</v>
      </c>
      <c r="O32" s="215" t="s">
        <v>35</v>
      </c>
      <c r="P32" s="216" t="s">
        <v>35</v>
      </c>
      <c r="Q32" s="8">
        <f t="shared" ref="Q32:Q34" si="2">COUNTA(V32:CW32)</f>
        <v>21</v>
      </c>
      <c r="R32" s="218"/>
      <c r="T32" s="178"/>
      <c r="U32" s="22" t="s">
        <v>66</v>
      </c>
      <c r="V32" s="8" t="s">
        <v>134</v>
      </c>
      <c r="W32" s="8"/>
      <c r="X32" s="8"/>
      <c r="Y32" s="8"/>
      <c r="Z32" s="8" t="s">
        <v>134</v>
      </c>
      <c r="AA32" s="8"/>
      <c r="AB32" s="8" t="s">
        <v>134</v>
      </c>
      <c r="AC32" s="8"/>
      <c r="AD32" s="8"/>
      <c r="AE32" s="8"/>
      <c r="AF32" s="8"/>
      <c r="AG32" s="8"/>
      <c r="AH32" s="8"/>
      <c r="AI32" s="8"/>
      <c r="AJ32" s="8"/>
      <c r="AK32" s="8"/>
      <c r="AL32" s="8" t="s">
        <v>134</v>
      </c>
      <c r="AM32" s="8"/>
      <c r="AN32" s="8"/>
      <c r="AO32" s="8" t="s">
        <v>134</v>
      </c>
      <c r="AP32" s="8"/>
      <c r="AQ32" s="8"/>
      <c r="AR32" s="8"/>
      <c r="AS32" s="8"/>
      <c r="AT32" s="8" t="s">
        <v>134</v>
      </c>
      <c r="AU32" s="8" t="s">
        <v>134</v>
      </c>
      <c r="AV32" s="8"/>
      <c r="AW32" s="8"/>
      <c r="AX32" s="8" t="s">
        <v>134</v>
      </c>
      <c r="AY32" s="8"/>
      <c r="AZ32" s="8"/>
      <c r="BA32" s="8" t="s">
        <v>134</v>
      </c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 t="s">
        <v>134</v>
      </c>
      <c r="BN32" s="8"/>
      <c r="BO32" s="8"/>
      <c r="BP32" s="8"/>
      <c r="BQ32" s="8"/>
      <c r="BR32" s="8" t="s">
        <v>134</v>
      </c>
      <c r="BS32" s="8"/>
      <c r="BT32" s="8" t="s">
        <v>134</v>
      </c>
      <c r="BU32" s="8" t="s">
        <v>134</v>
      </c>
      <c r="BV32" s="8"/>
      <c r="BW32" s="8" t="s">
        <v>134</v>
      </c>
      <c r="BX32" s="8" t="s">
        <v>134</v>
      </c>
      <c r="BY32" s="8"/>
      <c r="BZ32" s="8"/>
      <c r="CA32" s="8"/>
      <c r="CB32" s="8"/>
      <c r="CC32" s="8" t="s">
        <v>134</v>
      </c>
      <c r="CD32" s="8"/>
      <c r="CE32" s="8"/>
      <c r="CF32" s="8"/>
      <c r="CG32" s="8"/>
      <c r="CH32" s="8"/>
      <c r="CI32" s="8" t="s">
        <v>134</v>
      </c>
      <c r="CJ32" s="8"/>
      <c r="CK32" s="8"/>
      <c r="CL32" s="8"/>
      <c r="CM32" s="8"/>
      <c r="CN32" s="8"/>
      <c r="CO32" s="8"/>
      <c r="CP32" s="8" t="s">
        <v>134</v>
      </c>
      <c r="CQ32" s="8"/>
      <c r="CR32" s="8" t="s">
        <v>134</v>
      </c>
      <c r="CS32" s="8" t="s">
        <v>134</v>
      </c>
      <c r="CT32" s="8"/>
      <c r="CU32" s="8"/>
      <c r="CV32" s="8"/>
      <c r="CW32" s="8" t="s">
        <v>134</v>
      </c>
    </row>
    <row r="33" spans="1:101">
      <c r="B33" s="22" t="s">
        <v>50</v>
      </c>
      <c r="C33" s="39">
        <f>Q34</f>
        <v>1</v>
      </c>
      <c r="D33" s="24">
        <f>Q34/$R$31</f>
        <v>1.2500000000000001E-2</v>
      </c>
      <c r="F33" s="21"/>
      <c r="G33" s="21"/>
      <c r="H33" s="19"/>
      <c r="I33" s="19"/>
      <c r="J33" s="19"/>
      <c r="K33" s="19"/>
      <c r="M33" s="178"/>
      <c r="N33" s="214" t="s">
        <v>33</v>
      </c>
      <c r="O33" s="215" t="s">
        <v>33</v>
      </c>
      <c r="P33" s="216" t="s">
        <v>33</v>
      </c>
      <c r="Q33" s="8">
        <f t="shared" si="2"/>
        <v>1</v>
      </c>
      <c r="R33" s="218"/>
      <c r="T33" s="178"/>
      <c r="U33" s="20" t="s">
        <v>67</v>
      </c>
      <c r="V33" s="8"/>
      <c r="W33" s="8"/>
      <c r="X33" s="8"/>
      <c r="Y33" s="8"/>
      <c r="Z33" s="8"/>
      <c r="AA33" s="8" t="s">
        <v>134</v>
      </c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</row>
    <row r="34" spans="1:101">
      <c r="B34" s="42" t="s">
        <v>48</v>
      </c>
      <c r="C34" s="45">
        <f>SUM(C30:C33)</f>
        <v>80</v>
      </c>
      <c r="D34" s="24">
        <f>SUM(D30:D33)</f>
        <v>1</v>
      </c>
      <c r="F34" s="21"/>
      <c r="G34" s="21"/>
      <c r="H34" s="19"/>
      <c r="I34" s="19"/>
      <c r="J34" s="19"/>
      <c r="K34" s="19"/>
      <c r="M34" s="178"/>
      <c r="N34" s="214" t="s">
        <v>49</v>
      </c>
      <c r="O34" s="215" t="s">
        <v>34</v>
      </c>
      <c r="P34" s="216" t="s">
        <v>34</v>
      </c>
      <c r="Q34" s="8">
        <f t="shared" si="2"/>
        <v>1</v>
      </c>
      <c r="R34" s="219"/>
      <c r="T34" s="178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 t="s">
        <v>134</v>
      </c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</row>
    <row r="35" spans="1:101">
      <c r="B35" s="13"/>
      <c r="C35" s="13"/>
    </row>
    <row r="36" spans="1:101">
      <c r="B36" s="13"/>
      <c r="C36" s="13"/>
    </row>
    <row r="37" spans="1:101">
      <c r="A37" s="213" t="s">
        <v>71</v>
      </c>
      <c r="B37" s="213"/>
      <c r="C37" s="213"/>
      <c r="D37" s="213"/>
      <c r="E37" s="213"/>
      <c r="F37" s="189"/>
      <c r="G37" s="189"/>
      <c r="H37" s="189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</row>
    <row r="38" spans="1:101" ht="18" customHeight="1">
      <c r="A38" s="27"/>
      <c r="B38" s="27"/>
      <c r="C38" s="27"/>
      <c r="D38" s="27"/>
      <c r="E38" s="27"/>
      <c r="F38" s="27"/>
      <c r="G38" s="27"/>
      <c r="H38" s="27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</row>
    <row r="39" spans="1:101">
      <c r="A39" s="179" t="s">
        <v>124</v>
      </c>
      <c r="B39" s="179"/>
      <c r="C39" s="179"/>
      <c r="D39" s="179"/>
      <c r="E39" s="179"/>
      <c r="F39" s="179"/>
      <c r="G39" s="179"/>
      <c r="H39" s="179"/>
      <c r="I39" s="105"/>
      <c r="J39" s="105"/>
      <c r="K39" s="105"/>
    </row>
    <row r="40" spans="1:101">
      <c r="A40" s="213" t="s">
        <v>72</v>
      </c>
      <c r="B40" s="213"/>
      <c r="C40" s="213"/>
      <c r="D40" s="213"/>
      <c r="E40" s="213"/>
      <c r="F40" s="213"/>
      <c r="G40" s="213"/>
      <c r="H40" s="213"/>
      <c r="I40" s="105"/>
    </row>
    <row r="41" spans="1:101">
      <c r="A41" s="105"/>
      <c r="B41" s="98"/>
      <c r="C41" s="98"/>
      <c r="D41" s="98"/>
      <c r="E41" s="98"/>
      <c r="F41" s="98"/>
      <c r="G41" s="98"/>
    </row>
    <row r="42" spans="1:101">
      <c r="A42" s="175" t="s">
        <v>13</v>
      </c>
      <c r="B42" s="175"/>
      <c r="C42" s="175"/>
      <c r="D42" s="175"/>
      <c r="E42" s="175"/>
      <c r="F42" s="175"/>
      <c r="G42" s="181"/>
      <c r="H42" s="182">
        <f>H9</f>
        <v>80</v>
      </c>
      <c r="I42" s="182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34"/>
    </row>
    <row r="43" spans="1:101">
      <c r="A43" s="183" t="s">
        <v>39</v>
      </c>
      <c r="B43" s="183"/>
      <c r="C43" s="183"/>
      <c r="D43" s="183"/>
      <c r="E43" s="183"/>
      <c r="F43" s="183"/>
      <c r="G43" s="184"/>
      <c r="H43" s="182" t="str">
        <f>H10</f>
        <v>мај 2018.</v>
      </c>
      <c r="I43" s="182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</row>
    <row r="44" spans="1:101">
      <c r="A44" s="102"/>
      <c r="B44" s="102"/>
      <c r="C44" s="102"/>
      <c r="D44" s="102"/>
      <c r="E44" s="102"/>
      <c r="F44" s="102"/>
      <c r="G44" s="103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</row>
    <row r="45" spans="1:101">
      <c r="B45" s="188" t="s">
        <v>11</v>
      </c>
      <c r="C45" s="188"/>
      <c r="D45" s="189"/>
    </row>
    <row r="46" spans="1:10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101" ht="48" customHeight="1">
      <c r="A47" s="178" t="s">
        <v>0</v>
      </c>
      <c r="B47" s="190" t="s">
        <v>1</v>
      </c>
      <c r="C47" s="191"/>
      <c r="D47" s="191"/>
      <c r="E47" s="191"/>
      <c r="F47" s="191"/>
      <c r="G47" s="192"/>
      <c r="H47" s="171" t="s">
        <v>10</v>
      </c>
      <c r="I47" s="31"/>
      <c r="J47" s="172" t="s">
        <v>69</v>
      </c>
      <c r="K47" s="172"/>
      <c r="N47" s="210" t="s">
        <v>62</v>
      </c>
      <c r="O47" s="211"/>
      <c r="P47" s="211"/>
      <c r="Q47" s="211"/>
      <c r="R47" s="212"/>
      <c r="S47" s="208" t="s">
        <v>63</v>
      </c>
      <c r="V47" s="206" t="s">
        <v>60</v>
      </c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  <c r="BI47" s="207"/>
      <c r="BJ47" s="207"/>
      <c r="BK47" s="207"/>
      <c r="BL47" s="207"/>
      <c r="BM47" s="207"/>
      <c r="BN47" s="207"/>
      <c r="BO47" s="207"/>
      <c r="BP47" s="207"/>
      <c r="BQ47" s="207"/>
      <c r="BR47" s="207"/>
      <c r="BS47" s="207"/>
      <c r="BT47" s="207"/>
      <c r="BU47" s="207"/>
      <c r="BV47" s="207"/>
      <c r="BW47" s="207"/>
      <c r="BX47" s="207"/>
      <c r="BY47" s="207"/>
      <c r="BZ47" s="207"/>
      <c r="CA47" s="207"/>
      <c r="CB47" s="207"/>
      <c r="CC47" s="207"/>
      <c r="CD47" s="207"/>
      <c r="CE47" s="207"/>
      <c r="CF47" s="207"/>
      <c r="CG47" s="207"/>
      <c r="CH47" s="207"/>
      <c r="CI47" s="207"/>
      <c r="CJ47" s="207"/>
      <c r="CK47" s="207"/>
      <c r="CL47" s="207"/>
      <c r="CM47" s="207"/>
      <c r="CN47" s="207"/>
      <c r="CO47" s="207"/>
      <c r="CP47" s="207"/>
      <c r="CQ47" s="207"/>
      <c r="CR47" s="207"/>
      <c r="CS47" s="207"/>
      <c r="CT47" s="207"/>
      <c r="CU47" s="207"/>
      <c r="CV47" s="207"/>
      <c r="CW47" s="207"/>
    </row>
    <row r="48" spans="1:101" ht="24.75" customHeight="1">
      <c r="A48" s="178"/>
      <c r="B48" s="193"/>
      <c r="C48" s="194"/>
      <c r="D48" s="194"/>
      <c r="E48" s="194"/>
      <c r="F48" s="194"/>
      <c r="G48" s="195"/>
      <c r="H48" s="17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9"/>
      <c r="T48" s="6"/>
      <c r="U48" s="82" t="s">
        <v>61</v>
      </c>
      <c r="V48" s="80">
        <v>1</v>
      </c>
      <c r="W48" s="80">
        <v>2</v>
      </c>
      <c r="X48" s="80">
        <v>3</v>
      </c>
      <c r="Y48" s="80">
        <v>4</v>
      </c>
      <c r="Z48" s="80">
        <v>5</v>
      </c>
      <c r="AA48" s="80">
        <v>6</v>
      </c>
      <c r="AB48" s="80">
        <v>7</v>
      </c>
      <c r="AC48" s="80">
        <v>8</v>
      </c>
      <c r="AD48" s="80">
        <v>9</v>
      </c>
      <c r="AE48" s="80">
        <v>10</v>
      </c>
      <c r="AF48" s="80">
        <v>11</v>
      </c>
      <c r="AG48" s="80">
        <v>12</v>
      </c>
      <c r="AH48" s="80">
        <v>13</v>
      </c>
      <c r="AI48" s="80">
        <v>14</v>
      </c>
      <c r="AJ48" s="80">
        <v>15</v>
      </c>
      <c r="AK48" s="80">
        <v>16</v>
      </c>
      <c r="AL48" s="80">
        <v>17</v>
      </c>
      <c r="AM48" s="80">
        <v>18</v>
      </c>
      <c r="AN48" s="80">
        <v>19</v>
      </c>
      <c r="AO48" s="80">
        <v>20</v>
      </c>
      <c r="AP48" s="80">
        <v>21</v>
      </c>
      <c r="AQ48" s="80">
        <v>22</v>
      </c>
      <c r="AR48" s="80">
        <v>23</v>
      </c>
      <c r="AS48" s="80">
        <v>24</v>
      </c>
      <c r="AT48" s="80">
        <v>25</v>
      </c>
      <c r="AU48" s="80">
        <v>26</v>
      </c>
      <c r="AV48" s="80">
        <v>27</v>
      </c>
      <c r="AW48" s="80">
        <v>28</v>
      </c>
      <c r="AX48" s="80">
        <v>29</v>
      </c>
      <c r="AY48" s="80">
        <v>30</v>
      </c>
      <c r="AZ48" s="80">
        <v>31</v>
      </c>
      <c r="BA48" s="80">
        <v>32</v>
      </c>
      <c r="BB48" s="80">
        <v>33</v>
      </c>
      <c r="BC48" s="80">
        <v>34</v>
      </c>
      <c r="BD48" s="80">
        <v>35</v>
      </c>
      <c r="BE48" s="80">
        <v>36</v>
      </c>
      <c r="BF48" s="80">
        <v>37</v>
      </c>
      <c r="BG48" s="80">
        <v>38</v>
      </c>
      <c r="BH48" s="80">
        <v>39</v>
      </c>
      <c r="BI48" s="80">
        <v>40</v>
      </c>
      <c r="BJ48" s="80">
        <v>41</v>
      </c>
      <c r="BK48" s="80">
        <v>42</v>
      </c>
      <c r="BL48" s="80">
        <v>43</v>
      </c>
      <c r="BM48" s="80">
        <v>44</v>
      </c>
      <c r="BN48" s="80">
        <v>45</v>
      </c>
      <c r="BO48" s="80">
        <v>46</v>
      </c>
      <c r="BP48" s="80">
        <v>47</v>
      </c>
      <c r="BQ48" s="80">
        <v>48</v>
      </c>
      <c r="BR48" s="80">
        <v>49</v>
      </c>
      <c r="BS48" s="80">
        <v>50</v>
      </c>
      <c r="BT48" s="80">
        <v>51</v>
      </c>
      <c r="BU48" s="80">
        <v>52</v>
      </c>
      <c r="BV48" s="80">
        <v>53</v>
      </c>
      <c r="BW48" s="80">
        <v>54</v>
      </c>
      <c r="BX48" s="80">
        <v>55</v>
      </c>
      <c r="BY48" s="80">
        <v>56</v>
      </c>
      <c r="BZ48" s="80">
        <v>57</v>
      </c>
      <c r="CA48" s="80">
        <v>58</v>
      </c>
      <c r="CB48" s="80">
        <v>59</v>
      </c>
      <c r="CC48" s="80">
        <v>60</v>
      </c>
      <c r="CD48" s="80">
        <v>61</v>
      </c>
      <c r="CE48" s="80">
        <v>62</v>
      </c>
      <c r="CF48" s="80">
        <v>63</v>
      </c>
      <c r="CG48" s="80">
        <v>64</v>
      </c>
      <c r="CH48" s="80">
        <v>65</v>
      </c>
      <c r="CI48" s="80">
        <v>66</v>
      </c>
      <c r="CJ48" s="80">
        <v>67</v>
      </c>
      <c r="CK48" s="80">
        <v>68</v>
      </c>
      <c r="CL48" s="80">
        <v>69</v>
      </c>
      <c r="CM48" s="80">
        <v>70</v>
      </c>
      <c r="CN48" s="80">
        <v>71</v>
      </c>
      <c r="CO48" s="80">
        <v>72</v>
      </c>
      <c r="CP48" s="80">
        <v>73</v>
      </c>
      <c r="CQ48" s="80">
        <v>74</v>
      </c>
      <c r="CR48" s="80">
        <v>75</v>
      </c>
      <c r="CS48" s="80">
        <v>76</v>
      </c>
      <c r="CT48" s="80">
        <v>77</v>
      </c>
      <c r="CU48" s="80">
        <v>78</v>
      </c>
      <c r="CV48" s="80">
        <v>79</v>
      </c>
      <c r="CW48" s="80">
        <v>80</v>
      </c>
    </row>
    <row r="49" spans="1:101" ht="12.75" customHeight="1">
      <c r="A49" s="12">
        <v>1</v>
      </c>
      <c r="B49" s="185" t="s">
        <v>2</v>
      </c>
      <c r="C49" s="186"/>
      <c r="D49" s="186"/>
      <c r="E49" s="186"/>
      <c r="F49" s="186"/>
      <c r="G49" s="187"/>
      <c r="H49" s="30">
        <f>(N49*$N$48+O49*$O$48+P49*$P$48+Q49*$Q$48+R49*$R$48)/S49</f>
        <v>4.333333333333333</v>
      </c>
      <c r="I49" s="32"/>
      <c r="J49" s="46">
        <f>$H$9-COUNTA(V49:CC49)</f>
        <v>20</v>
      </c>
      <c r="K49" s="47">
        <f>J49/(J49+S49)</f>
        <v>0.25</v>
      </c>
      <c r="L49" s="9"/>
      <c r="M49" s="43" t="s">
        <v>51</v>
      </c>
      <c r="N49" s="12">
        <f>COUNTIF($V$49:$CC$49,N48)</f>
        <v>2</v>
      </c>
      <c r="O49" s="12">
        <f>COUNTIF($V$49:$CC$49,O48)</f>
        <v>3</v>
      </c>
      <c r="P49" s="12">
        <f>COUNTIF($V$49:$CC$49,P48)</f>
        <v>5</v>
      </c>
      <c r="Q49" s="12">
        <f>COUNTIF($V$49:$CC$49,Q48)</f>
        <v>13</v>
      </c>
      <c r="R49" s="12">
        <f>COUNTIF($V$49:$CC$49,R48)</f>
        <v>37</v>
      </c>
      <c r="S49" s="12">
        <f>SUM(N49:R49)</f>
        <v>60</v>
      </c>
      <c r="T49" s="7"/>
      <c r="U49" s="43" t="s">
        <v>51</v>
      </c>
      <c r="V49" s="8">
        <v>5</v>
      </c>
      <c r="W49" s="8">
        <v>2</v>
      </c>
      <c r="X49" s="8">
        <v>5</v>
      </c>
      <c r="Y49" s="8">
        <v>5</v>
      </c>
      <c r="Z49" s="8">
        <v>2</v>
      </c>
      <c r="AA49" s="8">
        <v>3</v>
      </c>
      <c r="AB49" s="8">
        <v>4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4</v>
      </c>
      <c r="AN49" s="8">
        <v>3</v>
      </c>
      <c r="AO49" s="8">
        <v>3</v>
      </c>
      <c r="AP49" s="8">
        <v>5</v>
      </c>
      <c r="AQ49" s="8">
        <v>5</v>
      </c>
      <c r="AR49" s="8">
        <v>3</v>
      </c>
      <c r="AS49" s="8">
        <v>5</v>
      </c>
      <c r="AT49" s="8">
        <v>5</v>
      </c>
      <c r="AU49" s="8">
        <v>5</v>
      </c>
      <c r="AV49" s="8">
        <v>5</v>
      </c>
      <c r="AW49" s="8">
        <v>4</v>
      </c>
      <c r="AX49" s="8">
        <v>5</v>
      </c>
      <c r="AY49" s="8">
        <v>4</v>
      </c>
      <c r="AZ49" s="8">
        <v>5</v>
      </c>
      <c r="BA49" s="8">
        <v>5</v>
      </c>
      <c r="BB49" s="8">
        <v>5</v>
      </c>
      <c r="BC49" s="8">
        <v>4</v>
      </c>
      <c r="BD49" s="8">
        <v>5</v>
      </c>
      <c r="BE49" s="8">
        <v>5</v>
      </c>
      <c r="BF49" s="8">
        <v>5</v>
      </c>
      <c r="BG49" s="8">
        <v>1</v>
      </c>
      <c r="BH49" s="8">
        <v>1</v>
      </c>
      <c r="BI49" s="8">
        <v>5</v>
      </c>
      <c r="BJ49" s="8">
        <v>5</v>
      </c>
      <c r="BK49" s="8">
        <v>2</v>
      </c>
      <c r="BL49" s="8">
        <v>4</v>
      </c>
      <c r="BM49" s="8">
        <v>5</v>
      </c>
      <c r="BN49" s="8">
        <v>4</v>
      </c>
      <c r="BO49" s="8">
        <v>4</v>
      </c>
      <c r="BP49" s="8">
        <v>5</v>
      </c>
      <c r="BQ49" s="8">
        <v>5</v>
      </c>
      <c r="BR49" s="8">
        <v>3</v>
      </c>
      <c r="BS49" s="8">
        <v>5</v>
      </c>
      <c r="BT49" s="8">
        <v>5</v>
      </c>
      <c r="BU49" s="8">
        <v>5</v>
      </c>
      <c r="BV49" s="8">
        <v>5</v>
      </c>
      <c r="BW49" s="8">
        <v>4</v>
      </c>
      <c r="BX49" s="8">
        <v>4</v>
      </c>
      <c r="BY49" s="8">
        <v>5</v>
      </c>
      <c r="BZ49" s="8">
        <v>4</v>
      </c>
      <c r="CA49" s="8">
        <v>4</v>
      </c>
      <c r="CB49" s="8">
        <v>4</v>
      </c>
      <c r="CC49" s="8">
        <v>5</v>
      </c>
      <c r="CD49" s="8"/>
      <c r="CE49" s="8">
        <v>5</v>
      </c>
      <c r="CF49" s="8">
        <v>5</v>
      </c>
      <c r="CG49" s="8">
        <v>5</v>
      </c>
      <c r="CH49" s="8">
        <v>4</v>
      </c>
      <c r="CI49" s="8">
        <v>2</v>
      </c>
      <c r="CJ49" s="8">
        <v>3</v>
      </c>
      <c r="CK49" s="8">
        <v>5</v>
      </c>
      <c r="CL49" s="8">
        <v>3</v>
      </c>
      <c r="CM49" s="8">
        <v>4</v>
      </c>
      <c r="CN49" s="8">
        <v>5</v>
      </c>
      <c r="CO49" s="8">
        <v>5</v>
      </c>
      <c r="CP49" s="8">
        <v>5</v>
      </c>
      <c r="CQ49" s="8">
        <v>5</v>
      </c>
      <c r="CR49" s="8">
        <v>5</v>
      </c>
      <c r="CS49" s="8">
        <v>5</v>
      </c>
      <c r="CT49" s="8">
        <v>5</v>
      </c>
      <c r="CU49" s="8">
        <v>5</v>
      </c>
      <c r="CV49" s="8">
        <v>5</v>
      </c>
      <c r="CW49" s="8">
        <v>5</v>
      </c>
    </row>
    <row r="50" spans="1:101" ht="12.75" customHeight="1">
      <c r="A50" s="12">
        <v>2</v>
      </c>
      <c r="B50" s="185" t="s">
        <v>3</v>
      </c>
      <c r="C50" s="186"/>
      <c r="D50" s="186"/>
      <c r="E50" s="186"/>
      <c r="F50" s="186"/>
      <c r="G50" s="187"/>
      <c r="H50" s="30">
        <f t="shared" ref="H50:H57" si="3">(N50*$N$48+O50*$O$48+P50*$P$48+Q50*$Q$48+R50*$R$48)/S50</f>
        <v>4.5333333333333332</v>
      </c>
      <c r="I50" s="32"/>
      <c r="J50" s="46">
        <f t="shared" ref="J50:J57" si="4">$H$9-COUNTA(V50:CC50)</f>
        <v>20</v>
      </c>
      <c r="K50" s="47">
        <f t="shared" ref="K50:K56" si="5">J50/(J50+S50)</f>
        <v>0.25</v>
      </c>
      <c r="L50" s="9"/>
      <c r="M50" s="43" t="s">
        <v>52</v>
      </c>
      <c r="N50" s="12">
        <f>COUNTIF($V$50:$CC$50,N48)</f>
        <v>1</v>
      </c>
      <c r="O50" s="12">
        <f>COUNTIF($V$50:$CC$50,O48)</f>
        <v>3</v>
      </c>
      <c r="P50" s="12">
        <f>COUNTIF($V$50:$CC$50,P48)</f>
        <v>3</v>
      </c>
      <c r="Q50" s="12">
        <f>COUNTIF($V$50:$CC$50,Q48)</f>
        <v>9</v>
      </c>
      <c r="R50" s="12">
        <f>COUNTIF($V$50:$CC$50,R48)</f>
        <v>44</v>
      </c>
      <c r="S50" s="12">
        <f t="shared" ref="S50:S57" si="6">SUM(N50:R50)</f>
        <v>60</v>
      </c>
      <c r="T50" s="7"/>
      <c r="U50" s="43" t="s">
        <v>52</v>
      </c>
      <c r="V50" s="8">
        <v>5</v>
      </c>
      <c r="W50" s="8">
        <v>2</v>
      </c>
      <c r="X50" s="8">
        <v>5</v>
      </c>
      <c r="Y50" s="8">
        <v>5</v>
      </c>
      <c r="Z50" s="8">
        <v>2</v>
      </c>
      <c r="AA50" s="8">
        <v>3</v>
      </c>
      <c r="AB50" s="8">
        <v>4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4</v>
      </c>
      <c r="AO50" s="8">
        <v>4</v>
      </c>
      <c r="AP50" s="8">
        <v>5</v>
      </c>
      <c r="AQ50" s="8">
        <v>5</v>
      </c>
      <c r="AR50" s="8">
        <v>4</v>
      </c>
      <c r="AS50" s="8">
        <v>5</v>
      </c>
      <c r="AT50" s="8">
        <v>5</v>
      </c>
      <c r="AU50" s="8">
        <v>5</v>
      </c>
      <c r="AV50" s="8">
        <v>5</v>
      </c>
      <c r="AW50" s="8">
        <v>4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3</v>
      </c>
      <c r="BD50" s="8">
        <v>5</v>
      </c>
      <c r="BE50" s="8">
        <v>5</v>
      </c>
      <c r="BF50" s="8">
        <v>5</v>
      </c>
      <c r="BG50" s="8">
        <v>4</v>
      </c>
      <c r="BH50" s="8">
        <v>1</v>
      </c>
      <c r="BI50" s="8">
        <v>5</v>
      </c>
      <c r="BJ50" s="8">
        <v>5</v>
      </c>
      <c r="BK50" s="8">
        <v>2</v>
      </c>
      <c r="BL50" s="8">
        <v>4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3</v>
      </c>
      <c r="BY50" s="8">
        <v>5</v>
      </c>
      <c r="BZ50" s="8">
        <v>5</v>
      </c>
      <c r="CA50" s="8">
        <v>4</v>
      </c>
      <c r="CB50" s="8">
        <v>4</v>
      </c>
      <c r="CC50" s="8">
        <v>5</v>
      </c>
      <c r="CD50" s="8">
        <v>2</v>
      </c>
      <c r="CE50" s="8">
        <v>5</v>
      </c>
      <c r="CF50" s="8">
        <v>5</v>
      </c>
      <c r="CG50" s="8">
        <v>5</v>
      </c>
      <c r="CH50" s="8">
        <v>4</v>
      </c>
      <c r="CI50" s="8">
        <v>3</v>
      </c>
      <c r="CJ50" s="8">
        <v>4</v>
      </c>
      <c r="CK50" s="8">
        <v>5</v>
      </c>
      <c r="CL50" s="8">
        <v>5</v>
      </c>
      <c r="CM50" s="8">
        <v>4</v>
      </c>
      <c r="CN50" s="8">
        <v>5</v>
      </c>
      <c r="CO50" s="8">
        <v>5</v>
      </c>
      <c r="CP50" s="8">
        <v>5</v>
      </c>
      <c r="CQ50" s="8">
        <v>5</v>
      </c>
      <c r="CR50" s="8">
        <v>5</v>
      </c>
      <c r="CS50" s="8">
        <v>5</v>
      </c>
      <c r="CT50" s="8">
        <v>5</v>
      </c>
      <c r="CU50" s="8">
        <v>5</v>
      </c>
      <c r="CV50" s="8">
        <v>5</v>
      </c>
      <c r="CW50" s="8">
        <v>5</v>
      </c>
    </row>
    <row r="51" spans="1:101" ht="12.75" customHeight="1">
      <c r="A51" s="12">
        <v>3</v>
      </c>
      <c r="B51" s="185" t="s">
        <v>4</v>
      </c>
      <c r="C51" s="186"/>
      <c r="D51" s="186"/>
      <c r="E51" s="186"/>
      <c r="F51" s="186"/>
      <c r="G51" s="187"/>
      <c r="H51" s="30">
        <f t="shared" si="3"/>
        <v>4.083333333333333</v>
      </c>
      <c r="I51" s="32"/>
      <c r="J51" s="46">
        <f t="shared" si="4"/>
        <v>20</v>
      </c>
      <c r="K51" s="47">
        <f t="shared" si="5"/>
        <v>0.25</v>
      </c>
      <c r="L51" s="9"/>
      <c r="M51" s="43" t="s">
        <v>53</v>
      </c>
      <c r="N51" s="12">
        <f>COUNTIF($V$51:$CC$51,N48)</f>
        <v>2</v>
      </c>
      <c r="O51" s="12">
        <f>COUNTIF($V$51:$CC$51,O48)</f>
        <v>2</v>
      </c>
      <c r="P51" s="12">
        <f>COUNTIF($V$51:$CC$51,P48)</f>
        <v>14</v>
      </c>
      <c r="Q51" s="12">
        <f>COUNTIF($V$51:$CC$51,Q48)</f>
        <v>13</v>
      </c>
      <c r="R51" s="12">
        <f>COUNTIF($V$51:$CC$51,R48)</f>
        <v>29</v>
      </c>
      <c r="S51" s="12">
        <f t="shared" si="6"/>
        <v>60</v>
      </c>
      <c r="T51" s="7"/>
      <c r="U51" s="43" t="s">
        <v>53</v>
      </c>
      <c r="V51" s="8">
        <v>5</v>
      </c>
      <c r="W51" s="8">
        <v>1</v>
      </c>
      <c r="X51" s="8">
        <v>5</v>
      </c>
      <c r="Y51" s="8">
        <v>5</v>
      </c>
      <c r="Z51" s="8">
        <v>3</v>
      </c>
      <c r="AA51" s="8">
        <v>3</v>
      </c>
      <c r="AB51" s="8">
        <v>3</v>
      </c>
      <c r="AC51" s="8">
        <v>4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3</v>
      </c>
      <c r="AJ51" s="8">
        <v>5</v>
      </c>
      <c r="AK51" s="8">
        <v>5</v>
      </c>
      <c r="AL51" s="8">
        <v>5</v>
      </c>
      <c r="AM51" s="8">
        <v>3</v>
      </c>
      <c r="AN51" s="8">
        <v>3</v>
      </c>
      <c r="AO51" s="8">
        <v>4</v>
      </c>
      <c r="AP51" s="8">
        <v>5</v>
      </c>
      <c r="AQ51" s="8">
        <v>5</v>
      </c>
      <c r="AR51" s="8">
        <v>3</v>
      </c>
      <c r="AS51" s="8">
        <v>5</v>
      </c>
      <c r="AT51" s="8">
        <v>4</v>
      </c>
      <c r="AU51" s="8">
        <v>4</v>
      </c>
      <c r="AV51" s="8">
        <v>5</v>
      </c>
      <c r="AW51" s="8">
        <v>4</v>
      </c>
      <c r="AX51" s="8">
        <v>5</v>
      </c>
      <c r="AY51" s="8">
        <v>5</v>
      </c>
      <c r="AZ51" s="8">
        <v>4</v>
      </c>
      <c r="BA51" s="8">
        <v>3</v>
      </c>
      <c r="BB51" s="8">
        <v>5</v>
      </c>
      <c r="BC51" s="8">
        <v>3</v>
      </c>
      <c r="BD51" s="8">
        <v>3</v>
      </c>
      <c r="BE51" s="8">
        <v>3</v>
      </c>
      <c r="BF51" s="8">
        <v>5</v>
      </c>
      <c r="BG51" s="8">
        <v>5</v>
      </c>
      <c r="BH51" s="8">
        <v>1</v>
      </c>
      <c r="BI51" s="8">
        <v>5</v>
      </c>
      <c r="BJ51" s="8">
        <v>5</v>
      </c>
      <c r="BK51" s="8">
        <v>2</v>
      </c>
      <c r="BL51" s="8">
        <v>4</v>
      </c>
      <c r="BM51" s="8">
        <v>5</v>
      </c>
      <c r="BN51" s="8">
        <v>3</v>
      </c>
      <c r="BO51" s="8">
        <v>5</v>
      </c>
      <c r="BP51" s="8">
        <v>4</v>
      </c>
      <c r="BQ51" s="8">
        <v>5</v>
      </c>
      <c r="BR51" s="8">
        <v>4</v>
      </c>
      <c r="BS51" s="8">
        <v>5</v>
      </c>
      <c r="BT51" s="8">
        <v>5</v>
      </c>
      <c r="BU51" s="8">
        <v>3</v>
      </c>
      <c r="BV51" s="8">
        <v>4</v>
      </c>
      <c r="BW51" s="8">
        <v>2</v>
      </c>
      <c r="BX51" s="8">
        <v>3</v>
      </c>
      <c r="BY51" s="8">
        <v>5</v>
      </c>
      <c r="BZ51" s="8">
        <v>4</v>
      </c>
      <c r="CA51" s="8">
        <v>4</v>
      </c>
      <c r="CB51" s="8">
        <v>4</v>
      </c>
      <c r="CC51" s="8">
        <v>5</v>
      </c>
      <c r="CD51" s="8">
        <v>2</v>
      </c>
      <c r="CE51" s="8">
        <v>4</v>
      </c>
      <c r="CF51" s="8">
        <v>4</v>
      </c>
      <c r="CG51" s="8">
        <v>4</v>
      </c>
      <c r="CH51" s="8">
        <v>4</v>
      </c>
      <c r="CI51" s="8">
        <v>3</v>
      </c>
      <c r="CJ51" s="8">
        <v>4</v>
      </c>
      <c r="CK51" s="8">
        <v>4</v>
      </c>
      <c r="CL51" s="8">
        <v>3</v>
      </c>
      <c r="CM51" s="8">
        <v>3</v>
      </c>
      <c r="CN51" s="8">
        <v>5</v>
      </c>
      <c r="CO51" s="8">
        <v>5</v>
      </c>
      <c r="CP51" s="8">
        <v>5</v>
      </c>
      <c r="CQ51" s="8">
        <v>5</v>
      </c>
      <c r="CR51" s="8">
        <v>5</v>
      </c>
      <c r="CS51" s="8">
        <v>5</v>
      </c>
      <c r="CT51" s="8">
        <v>5</v>
      </c>
      <c r="CU51" s="8">
        <v>5</v>
      </c>
      <c r="CV51" s="8">
        <v>4</v>
      </c>
      <c r="CW51" s="8">
        <v>5</v>
      </c>
    </row>
    <row r="52" spans="1:101" ht="12.75" customHeight="1">
      <c r="A52" s="12">
        <v>4</v>
      </c>
      <c r="B52" s="185" t="s">
        <v>5</v>
      </c>
      <c r="C52" s="186"/>
      <c r="D52" s="186"/>
      <c r="E52" s="186"/>
      <c r="F52" s="186"/>
      <c r="G52" s="187"/>
      <c r="H52" s="30">
        <f t="shared" si="3"/>
        <v>4.7333333333333334</v>
      </c>
      <c r="I52" s="32"/>
      <c r="J52" s="46">
        <f t="shared" si="4"/>
        <v>20</v>
      </c>
      <c r="K52" s="47">
        <f t="shared" si="5"/>
        <v>0.25</v>
      </c>
      <c r="L52" s="9"/>
      <c r="M52" s="43" t="s">
        <v>54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1</v>
      </c>
      <c r="Q52" s="12">
        <f>COUNTIF($V$52:$CC$52,Q48)</f>
        <v>11</v>
      </c>
      <c r="R52" s="12">
        <f>COUNTIF($V$52:$CC$52,R48)</f>
        <v>47</v>
      </c>
      <c r="S52" s="12">
        <f t="shared" si="6"/>
        <v>60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4</v>
      </c>
      <c r="AA52" s="8">
        <v>3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4</v>
      </c>
      <c r="AO52" s="8">
        <v>5</v>
      </c>
      <c r="AP52" s="8">
        <v>5</v>
      </c>
      <c r="AQ52" s="8">
        <v>5</v>
      </c>
      <c r="AR52" s="8">
        <v>4</v>
      </c>
      <c r="AS52" s="8">
        <v>5</v>
      </c>
      <c r="AT52" s="8">
        <v>5</v>
      </c>
      <c r="AU52" s="8">
        <v>5</v>
      </c>
      <c r="AV52" s="8">
        <v>5</v>
      </c>
      <c r="AW52" s="8">
        <v>4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4</v>
      </c>
      <c r="BD52" s="8">
        <v>4</v>
      </c>
      <c r="BE52" s="8">
        <v>5</v>
      </c>
      <c r="BF52" s="8">
        <v>5</v>
      </c>
      <c r="BG52" s="8">
        <v>5</v>
      </c>
      <c r="BH52" s="8">
        <v>4</v>
      </c>
      <c r="BI52" s="8">
        <v>5</v>
      </c>
      <c r="BJ52" s="8">
        <v>5</v>
      </c>
      <c r="BK52" s="8">
        <v>2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4</v>
      </c>
      <c r="BX52" s="8">
        <v>4</v>
      </c>
      <c r="BY52" s="8">
        <v>5</v>
      </c>
      <c r="BZ52" s="8">
        <v>5</v>
      </c>
      <c r="CA52" s="8">
        <v>4</v>
      </c>
      <c r="CB52" s="8">
        <v>4</v>
      </c>
      <c r="CC52" s="8">
        <v>5</v>
      </c>
      <c r="CD52" s="8">
        <v>2</v>
      </c>
      <c r="CE52" s="8">
        <v>5</v>
      </c>
      <c r="CF52" s="8">
        <v>5</v>
      </c>
      <c r="CG52" s="8">
        <v>5</v>
      </c>
      <c r="CH52" s="8">
        <v>5</v>
      </c>
      <c r="CI52" s="8">
        <v>2</v>
      </c>
      <c r="CJ52" s="8">
        <v>3</v>
      </c>
      <c r="CK52" s="8">
        <v>4</v>
      </c>
      <c r="CL52" s="8">
        <v>5</v>
      </c>
      <c r="CM52" s="8">
        <v>5</v>
      </c>
      <c r="CN52" s="8">
        <v>5</v>
      </c>
      <c r="CO52" s="8">
        <v>5</v>
      </c>
      <c r="CP52" s="8">
        <v>5</v>
      </c>
      <c r="CQ52" s="8">
        <v>5</v>
      </c>
      <c r="CR52" s="8">
        <v>5</v>
      </c>
      <c r="CS52" s="8">
        <v>5</v>
      </c>
      <c r="CT52" s="8">
        <v>5</v>
      </c>
      <c r="CU52" s="8">
        <v>5</v>
      </c>
      <c r="CV52" s="8">
        <v>4</v>
      </c>
      <c r="CW52" s="8">
        <v>5</v>
      </c>
    </row>
    <row r="53" spans="1:101" ht="12.75" customHeight="1">
      <c r="A53" s="12">
        <v>5</v>
      </c>
      <c r="B53" s="185" t="s">
        <v>6</v>
      </c>
      <c r="C53" s="186"/>
      <c r="D53" s="186"/>
      <c r="E53" s="186"/>
      <c r="F53" s="186"/>
      <c r="G53" s="187"/>
      <c r="H53" s="30">
        <f t="shared" si="3"/>
        <v>4.5862068965517242</v>
      </c>
      <c r="I53" s="32"/>
      <c r="J53" s="46">
        <f t="shared" si="4"/>
        <v>21</v>
      </c>
      <c r="K53" s="47">
        <f t="shared" si="5"/>
        <v>0.26582278481012656</v>
      </c>
      <c r="L53" s="9"/>
      <c r="M53" s="43" t="s">
        <v>55</v>
      </c>
      <c r="N53" s="12">
        <f>COUNTIF($V$53:$CC$53,N48)</f>
        <v>0</v>
      </c>
      <c r="O53" s="12">
        <f>COUNTIF($V$53:$CC$53,O48)</f>
        <v>3</v>
      </c>
      <c r="P53" s="12">
        <f>COUNTIF($V$53:$CC$53,P48)</f>
        <v>3</v>
      </c>
      <c r="Q53" s="12">
        <f>COUNTIF($V$53:$CC$53,Q48)</f>
        <v>9</v>
      </c>
      <c r="R53" s="12">
        <f>COUNTIF($V$53:$CC$53,R48)</f>
        <v>43</v>
      </c>
      <c r="S53" s="12">
        <f t="shared" si="6"/>
        <v>58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/>
      <c r="AA53" s="8">
        <v>3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8</v>
      </c>
      <c r="AN53" s="8">
        <v>4</v>
      </c>
      <c r="AO53" s="8">
        <v>5</v>
      </c>
      <c r="AP53" s="8">
        <v>5</v>
      </c>
      <c r="AQ53" s="8">
        <v>5</v>
      </c>
      <c r="AR53" s="8">
        <v>4</v>
      </c>
      <c r="AS53" s="8">
        <v>5</v>
      </c>
      <c r="AT53" s="8">
        <v>3</v>
      </c>
      <c r="AU53" s="8">
        <v>4</v>
      </c>
      <c r="AV53" s="8">
        <v>2</v>
      </c>
      <c r="AW53" s="8">
        <v>4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2</v>
      </c>
      <c r="BD53" s="8">
        <v>5</v>
      </c>
      <c r="BE53" s="8">
        <v>5</v>
      </c>
      <c r="BF53" s="8">
        <v>5</v>
      </c>
      <c r="BG53" s="8">
        <v>3</v>
      </c>
      <c r="BH53" s="8">
        <v>5</v>
      </c>
      <c r="BI53" s="8">
        <v>5</v>
      </c>
      <c r="BJ53" s="8">
        <v>5</v>
      </c>
      <c r="BK53" s="8">
        <v>2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4</v>
      </c>
      <c r="BS53" s="8">
        <v>5</v>
      </c>
      <c r="BT53" s="8">
        <v>5</v>
      </c>
      <c r="BU53" s="8">
        <v>4</v>
      </c>
      <c r="BV53" s="8">
        <v>5</v>
      </c>
      <c r="BW53" s="8">
        <v>4</v>
      </c>
      <c r="BX53" s="8">
        <v>4</v>
      </c>
      <c r="BY53" s="8">
        <v>5</v>
      </c>
      <c r="BZ53" s="8">
        <v>5</v>
      </c>
      <c r="CA53" s="8">
        <v>5</v>
      </c>
      <c r="CB53" s="8">
        <v>4</v>
      </c>
      <c r="CC53" s="8">
        <v>5</v>
      </c>
      <c r="CD53" s="8">
        <v>2</v>
      </c>
      <c r="CE53" s="8">
        <v>5</v>
      </c>
      <c r="CF53" s="8">
        <v>5</v>
      </c>
      <c r="CG53" s="8">
        <v>5</v>
      </c>
      <c r="CH53" s="8">
        <v>4</v>
      </c>
      <c r="CI53" s="8">
        <v>4</v>
      </c>
      <c r="CJ53" s="8">
        <v>4</v>
      </c>
      <c r="CK53" s="8">
        <v>5</v>
      </c>
      <c r="CL53" s="8">
        <v>5</v>
      </c>
      <c r="CM53" s="8">
        <v>5</v>
      </c>
      <c r="CN53" s="8">
        <v>5</v>
      </c>
      <c r="CO53" s="8">
        <v>5</v>
      </c>
      <c r="CP53" s="8">
        <v>5</v>
      </c>
      <c r="CQ53" s="8">
        <v>5</v>
      </c>
      <c r="CR53" s="8">
        <v>5</v>
      </c>
      <c r="CS53" s="8">
        <v>5</v>
      </c>
      <c r="CT53" s="8">
        <v>5</v>
      </c>
      <c r="CU53" s="8">
        <v>5</v>
      </c>
      <c r="CV53" s="8">
        <v>4</v>
      </c>
      <c r="CW53" s="8">
        <v>5</v>
      </c>
    </row>
    <row r="54" spans="1:101" ht="12.75" customHeight="1">
      <c r="A54" s="12">
        <v>6</v>
      </c>
      <c r="B54" s="185" t="s">
        <v>7</v>
      </c>
      <c r="C54" s="186"/>
      <c r="D54" s="186"/>
      <c r="E54" s="186"/>
      <c r="F54" s="186"/>
      <c r="G54" s="187"/>
      <c r="H54" s="30">
        <f t="shared" si="3"/>
        <v>4.5</v>
      </c>
      <c r="I54" s="32"/>
      <c r="J54" s="46">
        <f t="shared" si="4"/>
        <v>20</v>
      </c>
      <c r="K54" s="47">
        <f t="shared" si="5"/>
        <v>0.25</v>
      </c>
      <c r="L54" s="9"/>
      <c r="M54" s="43" t="s">
        <v>56</v>
      </c>
      <c r="N54" s="12">
        <f>COUNTIF($V$54:$CC$54,N48)</f>
        <v>0</v>
      </c>
      <c r="O54" s="12">
        <f>COUNTIF($V$54:$CC$54,O48)</f>
        <v>3</v>
      </c>
      <c r="P54" s="12">
        <f>COUNTIF($V$54:$CC$54,P48)</f>
        <v>5</v>
      </c>
      <c r="Q54" s="12">
        <f>COUNTIF($V$54:$CC$54,Q48)</f>
        <v>11</v>
      </c>
      <c r="R54" s="12">
        <f>COUNTIF($V$54:$CC$54,R48)</f>
        <v>41</v>
      </c>
      <c r="S54" s="12">
        <f t="shared" si="6"/>
        <v>60</v>
      </c>
      <c r="T54" s="7"/>
      <c r="U54" s="43" t="s">
        <v>56</v>
      </c>
      <c r="V54" s="8">
        <v>4</v>
      </c>
      <c r="W54" s="8">
        <v>5</v>
      </c>
      <c r="X54" s="8">
        <v>5</v>
      </c>
      <c r="Y54" s="8">
        <v>5</v>
      </c>
      <c r="Z54" s="8">
        <v>2</v>
      </c>
      <c r="AA54" s="8">
        <v>3</v>
      </c>
      <c r="AB54" s="8">
        <v>4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3</v>
      </c>
      <c r="AJ54" s="8">
        <v>5</v>
      </c>
      <c r="AK54" s="8">
        <v>5</v>
      </c>
      <c r="AL54" s="8">
        <v>5</v>
      </c>
      <c r="AM54" s="8">
        <v>5</v>
      </c>
      <c r="AN54" s="8">
        <v>4</v>
      </c>
      <c r="AO54" s="8">
        <v>5</v>
      </c>
      <c r="AP54" s="8">
        <v>5</v>
      </c>
      <c r="AQ54" s="8">
        <v>5</v>
      </c>
      <c r="AR54" s="8">
        <v>4</v>
      </c>
      <c r="AS54" s="8">
        <v>5</v>
      </c>
      <c r="AT54" s="8">
        <v>5</v>
      </c>
      <c r="AU54" s="8">
        <v>5</v>
      </c>
      <c r="AV54" s="8">
        <v>4</v>
      </c>
      <c r="AW54" s="8">
        <v>4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3</v>
      </c>
      <c r="BD54" s="8">
        <v>5</v>
      </c>
      <c r="BE54" s="8">
        <v>4</v>
      </c>
      <c r="BF54" s="8">
        <v>5</v>
      </c>
      <c r="BG54" s="8">
        <v>2</v>
      </c>
      <c r="BH54" s="8">
        <v>3</v>
      </c>
      <c r="BI54" s="8">
        <v>5</v>
      </c>
      <c r="BJ54" s="8">
        <v>5</v>
      </c>
      <c r="BK54" s="8">
        <v>2</v>
      </c>
      <c r="BL54" s="8">
        <v>5</v>
      </c>
      <c r="BM54" s="8">
        <v>4</v>
      </c>
      <c r="BN54" s="8">
        <v>5</v>
      </c>
      <c r="BO54" s="8">
        <v>4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4</v>
      </c>
      <c r="BV54" s="8">
        <v>5</v>
      </c>
      <c r="BW54" s="8">
        <v>5</v>
      </c>
      <c r="BX54" s="8">
        <v>3</v>
      </c>
      <c r="BY54" s="8">
        <v>5</v>
      </c>
      <c r="BZ54" s="8">
        <v>5</v>
      </c>
      <c r="CA54" s="8">
        <v>5</v>
      </c>
      <c r="CB54" s="8">
        <v>4</v>
      </c>
      <c r="CC54" s="8">
        <v>5</v>
      </c>
      <c r="CD54" s="8">
        <v>2</v>
      </c>
      <c r="CE54" s="8">
        <v>5</v>
      </c>
      <c r="CF54" s="8">
        <v>5</v>
      </c>
      <c r="CG54" s="8">
        <v>4</v>
      </c>
      <c r="CH54" s="8">
        <v>5</v>
      </c>
      <c r="CI54" s="8">
        <v>4</v>
      </c>
      <c r="CJ54" s="8">
        <v>3</v>
      </c>
      <c r="CK54" s="8">
        <v>4</v>
      </c>
      <c r="CL54" s="8">
        <v>4</v>
      </c>
      <c r="CM54" s="8">
        <v>4</v>
      </c>
      <c r="CN54" s="8">
        <v>5</v>
      </c>
      <c r="CO54" s="8">
        <v>5</v>
      </c>
      <c r="CP54" s="8">
        <v>5</v>
      </c>
      <c r="CQ54" s="8">
        <v>5</v>
      </c>
      <c r="CR54" s="8">
        <v>5</v>
      </c>
      <c r="CS54" s="8">
        <v>5</v>
      </c>
      <c r="CT54" s="8">
        <v>5</v>
      </c>
      <c r="CU54" s="8">
        <v>5</v>
      </c>
      <c r="CV54" s="8">
        <v>5</v>
      </c>
      <c r="CW54" s="8">
        <v>4</v>
      </c>
    </row>
    <row r="55" spans="1:101" ht="30" customHeight="1">
      <c r="A55" s="12">
        <v>7</v>
      </c>
      <c r="B55" s="185" t="s">
        <v>8</v>
      </c>
      <c r="C55" s="186"/>
      <c r="D55" s="186"/>
      <c r="E55" s="186"/>
      <c r="F55" s="186"/>
      <c r="G55" s="187"/>
      <c r="H55" s="30">
        <f t="shared" si="3"/>
        <v>4.5084745762711869</v>
      </c>
      <c r="I55" s="32"/>
      <c r="J55" s="46">
        <f t="shared" si="4"/>
        <v>21</v>
      </c>
      <c r="K55" s="47">
        <f t="shared" si="5"/>
        <v>0.26250000000000001</v>
      </c>
      <c r="L55" s="9"/>
      <c r="M55" s="44" t="s">
        <v>57</v>
      </c>
      <c r="N55" s="12">
        <f>COUNTIF($V$55:$CC$55,N48)</f>
        <v>0</v>
      </c>
      <c r="O55" s="12">
        <f>COUNTIF($V$55:$CC$55,O48)</f>
        <v>2</v>
      </c>
      <c r="P55" s="12">
        <f>COUNTIF($V$55:$CC$55,P48)</f>
        <v>4</v>
      </c>
      <c r="Q55" s="12">
        <f>COUNTIF($V$55:$CC$55,Q48)</f>
        <v>15</v>
      </c>
      <c r="R55" s="12">
        <f>COUNTIF($V$55:$CC$55,R48)</f>
        <v>38</v>
      </c>
      <c r="S55" s="12">
        <f t="shared" si="6"/>
        <v>59</v>
      </c>
      <c r="T55" s="7"/>
      <c r="U55" s="44" t="s">
        <v>57</v>
      </c>
      <c r="V55" s="8">
        <v>4</v>
      </c>
      <c r="W55" s="8">
        <v>5</v>
      </c>
      <c r="X55" s="8">
        <v>5</v>
      </c>
      <c r="Y55" s="8">
        <v>5</v>
      </c>
      <c r="Z55" s="8">
        <v>4</v>
      </c>
      <c r="AA55" s="8">
        <v>3</v>
      </c>
      <c r="AB55" s="8">
        <v>4</v>
      </c>
      <c r="AC55" s="8"/>
      <c r="AD55" s="8">
        <v>3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4</v>
      </c>
      <c r="AN55" s="8">
        <v>4</v>
      </c>
      <c r="AO55" s="8">
        <v>5</v>
      </c>
      <c r="AP55" s="8">
        <v>5</v>
      </c>
      <c r="AQ55" s="8">
        <v>5</v>
      </c>
      <c r="AR55" s="8">
        <v>4</v>
      </c>
      <c r="AS55" s="8">
        <v>5</v>
      </c>
      <c r="AT55" s="8">
        <v>3</v>
      </c>
      <c r="AU55" s="8">
        <v>4</v>
      </c>
      <c r="AV55" s="8">
        <v>4</v>
      </c>
      <c r="AW55" s="8">
        <v>4</v>
      </c>
      <c r="AX55" s="8">
        <v>5</v>
      </c>
      <c r="AY55" s="8">
        <v>5</v>
      </c>
      <c r="AZ55" s="8">
        <v>5</v>
      </c>
      <c r="BA55" s="8">
        <v>5</v>
      </c>
      <c r="BB55" s="8">
        <v>4</v>
      </c>
      <c r="BC55" s="8">
        <v>4</v>
      </c>
      <c r="BD55" s="8">
        <v>5</v>
      </c>
      <c r="BE55" s="8">
        <v>5</v>
      </c>
      <c r="BF55" s="8">
        <v>5</v>
      </c>
      <c r="BG55" s="8">
        <v>3</v>
      </c>
      <c r="BH55" s="8">
        <v>2</v>
      </c>
      <c r="BI55" s="8">
        <v>5</v>
      </c>
      <c r="BJ55" s="8">
        <v>5</v>
      </c>
      <c r="BK55" s="8">
        <v>2</v>
      </c>
      <c r="BL55" s="8">
        <v>5</v>
      </c>
      <c r="BM55" s="8">
        <v>4</v>
      </c>
      <c r="BN55" s="8">
        <v>5</v>
      </c>
      <c r="BO55" s="8">
        <v>4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4</v>
      </c>
      <c r="BY55" s="8">
        <v>5</v>
      </c>
      <c r="BZ55" s="8">
        <v>5</v>
      </c>
      <c r="CA55" s="8">
        <v>5</v>
      </c>
      <c r="CB55" s="8">
        <v>4</v>
      </c>
      <c r="CC55" s="8">
        <v>5</v>
      </c>
      <c r="CD55" s="8">
        <v>2</v>
      </c>
      <c r="CE55" s="8">
        <v>3</v>
      </c>
      <c r="CF55" s="8">
        <v>4</v>
      </c>
      <c r="CG55" s="8">
        <v>5</v>
      </c>
      <c r="CH55" s="8">
        <v>4</v>
      </c>
      <c r="CI55" s="8">
        <v>3</v>
      </c>
      <c r="CJ55" s="8">
        <v>5</v>
      </c>
      <c r="CK55" s="8">
        <v>3</v>
      </c>
      <c r="CL55" s="8">
        <v>4</v>
      </c>
      <c r="CM55" s="8">
        <v>3</v>
      </c>
      <c r="CN55" s="8">
        <v>5</v>
      </c>
      <c r="CO55" s="8">
        <v>5</v>
      </c>
      <c r="CP55" s="8">
        <v>5</v>
      </c>
      <c r="CQ55" s="8">
        <v>5</v>
      </c>
      <c r="CR55" s="8">
        <v>5</v>
      </c>
      <c r="CS55" s="8">
        <v>5</v>
      </c>
      <c r="CT55" s="8">
        <v>5</v>
      </c>
      <c r="CU55" s="8">
        <v>5</v>
      </c>
      <c r="CV55" s="8">
        <v>5</v>
      </c>
      <c r="CW55" s="8">
        <v>4</v>
      </c>
    </row>
    <row r="56" spans="1:101" ht="30" customHeight="1">
      <c r="A56" s="12">
        <v>8</v>
      </c>
      <c r="B56" s="185" t="s">
        <v>9</v>
      </c>
      <c r="C56" s="186"/>
      <c r="D56" s="186"/>
      <c r="E56" s="186"/>
      <c r="F56" s="186"/>
      <c r="G56" s="187"/>
      <c r="H56" s="30">
        <f t="shared" si="3"/>
        <v>4.5084745762711869</v>
      </c>
      <c r="I56" s="32"/>
      <c r="J56" s="46">
        <f t="shared" si="4"/>
        <v>21</v>
      </c>
      <c r="K56" s="47">
        <f t="shared" si="5"/>
        <v>0.26250000000000001</v>
      </c>
      <c r="L56" s="9"/>
      <c r="M56" s="44" t="s">
        <v>58</v>
      </c>
      <c r="N56" s="12">
        <f>COUNTIF($V$56:$CC$56,N48)</f>
        <v>0</v>
      </c>
      <c r="O56" s="12">
        <f>COUNTIF($V$56:$CC$56,O48)</f>
        <v>2</v>
      </c>
      <c r="P56" s="12">
        <f>COUNTIF($V$56:$CC$56,P48)</f>
        <v>6</v>
      </c>
      <c r="Q56" s="12">
        <f>COUNTIF($V$56:$CC$56,Q48)</f>
        <v>11</v>
      </c>
      <c r="R56" s="12">
        <f>COUNTIF($V$56:$CC$56,R48)</f>
        <v>40</v>
      </c>
      <c r="S56" s="12">
        <f t="shared" si="6"/>
        <v>59</v>
      </c>
      <c r="T56" s="7"/>
      <c r="U56" s="44" t="s">
        <v>58</v>
      </c>
      <c r="V56" s="8">
        <v>4</v>
      </c>
      <c r="W56" s="8">
        <v>5</v>
      </c>
      <c r="X56" s="8">
        <v>5</v>
      </c>
      <c r="Y56" s="8">
        <v>5</v>
      </c>
      <c r="Z56" s="8">
        <v>4</v>
      </c>
      <c r="AA56" s="8">
        <v>3</v>
      </c>
      <c r="AB56" s="8">
        <v>3</v>
      </c>
      <c r="AC56" s="8">
        <v>5</v>
      </c>
      <c r="AD56" s="8">
        <v>3</v>
      </c>
      <c r="AE56" s="8">
        <v>5</v>
      </c>
      <c r="AF56" s="8">
        <v>5</v>
      </c>
      <c r="AG56" s="8">
        <v>5</v>
      </c>
      <c r="AH56" s="8">
        <v>5</v>
      </c>
      <c r="AI56" s="8">
        <v>4</v>
      </c>
      <c r="AJ56" s="8">
        <v>5</v>
      </c>
      <c r="AK56" s="8">
        <v>5</v>
      </c>
      <c r="AL56" s="8">
        <v>5</v>
      </c>
      <c r="AM56" s="8">
        <v>4</v>
      </c>
      <c r="AN56" s="8">
        <v>4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4</v>
      </c>
      <c r="AW56" s="8">
        <v>4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2</v>
      </c>
      <c r="BD56" s="8">
        <v>3</v>
      </c>
      <c r="BE56" s="8">
        <v>4</v>
      </c>
      <c r="BF56" s="8">
        <v>5</v>
      </c>
      <c r="BG56" s="8">
        <v>3</v>
      </c>
      <c r="BH56" s="8"/>
      <c r="BI56" s="8">
        <v>5</v>
      </c>
      <c r="BJ56" s="8">
        <v>5</v>
      </c>
      <c r="BK56" s="8">
        <v>2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4</v>
      </c>
      <c r="BU56" s="8">
        <v>5</v>
      </c>
      <c r="BV56" s="8">
        <v>5</v>
      </c>
      <c r="BW56" s="8">
        <v>5</v>
      </c>
      <c r="BX56" s="8">
        <v>3</v>
      </c>
      <c r="BY56" s="8">
        <v>5</v>
      </c>
      <c r="BZ56" s="8">
        <v>5</v>
      </c>
      <c r="CA56" s="8">
        <v>5</v>
      </c>
      <c r="CB56" s="8">
        <v>4</v>
      </c>
      <c r="CC56" s="8">
        <v>4</v>
      </c>
      <c r="CD56" s="8">
        <v>2</v>
      </c>
      <c r="CE56" s="8">
        <v>4</v>
      </c>
      <c r="CF56" s="8">
        <v>4</v>
      </c>
      <c r="CG56" s="8">
        <v>4</v>
      </c>
      <c r="CH56" s="8">
        <v>3</v>
      </c>
      <c r="CI56" s="8">
        <v>3</v>
      </c>
      <c r="CJ56" s="8">
        <v>3</v>
      </c>
      <c r="CK56" s="8">
        <v>3</v>
      </c>
      <c r="CL56" s="8">
        <v>4</v>
      </c>
      <c r="CM56" s="8">
        <v>4</v>
      </c>
      <c r="CN56" s="8">
        <v>5</v>
      </c>
      <c r="CO56" s="8">
        <v>5</v>
      </c>
      <c r="CP56" s="8">
        <v>5</v>
      </c>
      <c r="CQ56" s="8">
        <v>5</v>
      </c>
      <c r="CR56" s="8">
        <v>5</v>
      </c>
      <c r="CS56" s="8">
        <v>5</v>
      </c>
      <c r="CT56" s="8">
        <v>5</v>
      </c>
      <c r="CU56" s="8">
        <v>5</v>
      </c>
      <c r="CV56" s="8">
        <v>5</v>
      </c>
      <c r="CW56" s="8">
        <v>5</v>
      </c>
    </row>
    <row r="57" spans="1:101" ht="27" customHeight="1">
      <c r="A57" s="12">
        <v>9</v>
      </c>
      <c r="B57" s="185" t="s">
        <v>43</v>
      </c>
      <c r="C57" s="186"/>
      <c r="D57" s="186"/>
      <c r="E57" s="186"/>
      <c r="F57" s="186"/>
      <c r="G57" s="187"/>
      <c r="H57" s="30">
        <f t="shared" si="3"/>
        <v>4.3478260869565215</v>
      </c>
      <c r="I57" s="32"/>
      <c r="J57" s="46">
        <f t="shared" si="4"/>
        <v>34</v>
      </c>
      <c r="K57" s="47">
        <f>J57/(J57+S57)</f>
        <v>0.42499999999999999</v>
      </c>
      <c r="L57" s="9"/>
      <c r="M57" s="44" t="s">
        <v>59</v>
      </c>
      <c r="N57" s="12">
        <f>COUNTIF($V$57:$CC$57,N48)</f>
        <v>1</v>
      </c>
      <c r="O57" s="12">
        <f>COUNTIF($V$57:$CC$57,O48)</f>
        <v>2</v>
      </c>
      <c r="P57" s="12">
        <f>COUNTIF($V$57:$CC$57,P48)</f>
        <v>3</v>
      </c>
      <c r="Q57" s="12">
        <f>COUNTIF($V$57:$CC$57,Q48)</f>
        <v>14</v>
      </c>
      <c r="R57" s="12">
        <f>COUNTIF($V$57:$CC$57,R48)</f>
        <v>26</v>
      </c>
      <c r="S57" s="12">
        <f t="shared" si="6"/>
        <v>46</v>
      </c>
      <c r="T57" s="7"/>
      <c r="U57" s="44" t="s">
        <v>59</v>
      </c>
      <c r="V57" s="8">
        <v>3</v>
      </c>
      <c r="W57" s="8"/>
      <c r="X57" s="8">
        <v>5</v>
      </c>
      <c r="Y57" s="8">
        <v>5</v>
      </c>
      <c r="Z57" s="8">
        <v>3</v>
      </c>
      <c r="AA57" s="8">
        <v>2</v>
      </c>
      <c r="AB57" s="8">
        <v>3</v>
      </c>
      <c r="AC57" s="8"/>
      <c r="AD57" s="8"/>
      <c r="AE57" s="8"/>
      <c r="AF57" s="8">
        <v>5</v>
      </c>
      <c r="AG57" s="8">
        <v>5</v>
      </c>
      <c r="AH57" s="8">
        <v>5</v>
      </c>
      <c r="AI57" s="8"/>
      <c r="AJ57" s="8"/>
      <c r="AK57" s="8">
        <v>5</v>
      </c>
      <c r="AL57" s="8"/>
      <c r="AM57" s="8">
        <v>4</v>
      </c>
      <c r="AN57" s="8">
        <v>4</v>
      </c>
      <c r="AO57" s="8">
        <v>4</v>
      </c>
      <c r="AP57" s="8">
        <v>5</v>
      </c>
      <c r="AQ57" s="8">
        <v>5</v>
      </c>
      <c r="AR57" s="8">
        <v>4</v>
      </c>
      <c r="AS57" s="8"/>
      <c r="AT57" s="8">
        <v>4</v>
      </c>
      <c r="AU57" s="8">
        <v>4</v>
      </c>
      <c r="AV57" s="8">
        <v>5</v>
      </c>
      <c r="AW57" s="8">
        <v>4</v>
      </c>
      <c r="AX57" s="8">
        <v>5</v>
      </c>
      <c r="AY57" s="8"/>
      <c r="AZ57" s="8">
        <v>5</v>
      </c>
      <c r="BA57" s="8">
        <v>5</v>
      </c>
      <c r="BB57" s="8">
        <v>5</v>
      </c>
      <c r="BC57" s="8"/>
      <c r="BD57" s="8"/>
      <c r="BE57" s="8"/>
      <c r="BF57" s="8">
        <v>5</v>
      </c>
      <c r="BG57" s="8"/>
      <c r="BH57" s="8">
        <v>1</v>
      </c>
      <c r="BI57" s="8">
        <v>5</v>
      </c>
      <c r="BJ57" s="8">
        <v>5</v>
      </c>
      <c r="BK57" s="8">
        <v>2</v>
      </c>
      <c r="BL57" s="8">
        <v>5</v>
      </c>
      <c r="BM57" s="8">
        <v>5</v>
      </c>
      <c r="BN57" s="8">
        <v>4</v>
      </c>
      <c r="BO57" s="8">
        <v>5</v>
      </c>
      <c r="BP57" s="8">
        <v>4</v>
      </c>
      <c r="BQ57" s="8">
        <v>5</v>
      </c>
      <c r="BR57" s="8"/>
      <c r="BS57" s="8">
        <v>5</v>
      </c>
      <c r="BT57" s="8">
        <v>5</v>
      </c>
      <c r="BU57" s="8">
        <v>4</v>
      </c>
      <c r="BV57" s="8">
        <v>5</v>
      </c>
      <c r="BW57" s="8">
        <v>5</v>
      </c>
      <c r="BX57" s="8">
        <v>4</v>
      </c>
      <c r="BY57" s="8">
        <v>4</v>
      </c>
      <c r="BZ57" s="8">
        <v>5</v>
      </c>
      <c r="CA57" s="8">
        <v>5</v>
      </c>
      <c r="CB57" s="8">
        <v>4</v>
      </c>
      <c r="CC57" s="8">
        <v>4</v>
      </c>
      <c r="CD57" s="8">
        <v>2</v>
      </c>
      <c r="CE57" s="8">
        <v>5</v>
      </c>
      <c r="CF57" s="8">
        <v>5</v>
      </c>
      <c r="CG57" s="8">
        <v>4</v>
      </c>
      <c r="CH57" s="8">
        <v>4</v>
      </c>
      <c r="CI57" s="8">
        <v>4</v>
      </c>
      <c r="CJ57" s="8">
        <v>5</v>
      </c>
      <c r="CK57" s="8">
        <v>4</v>
      </c>
      <c r="CL57" s="8">
        <v>3</v>
      </c>
      <c r="CM57" s="8">
        <v>4</v>
      </c>
      <c r="CN57" s="8">
        <v>5</v>
      </c>
      <c r="CO57" s="8">
        <v>5</v>
      </c>
      <c r="CP57" s="8">
        <v>5</v>
      </c>
      <c r="CQ57" s="8"/>
      <c r="CR57" s="8">
        <v>5</v>
      </c>
      <c r="CS57" s="8">
        <v>5</v>
      </c>
      <c r="CT57" s="8">
        <v>5</v>
      </c>
      <c r="CU57" s="8">
        <v>5</v>
      </c>
      <c r="CV57" s="8">
        <v>5</v>
      </c>
      <c r="CW57" s="8">
        <v>4</v>
      </c>
    </row>
    <row r="58" spans="1:101" ht="27.75" customHeight="1">
      <c r="A58" s="197" t="s">
        <v>12</v>
      </c>
      <c r="B58" s="198"/>
      <c r="C58" s="198"/>
      <c r="D58" s="198"/>
      <c r="E58" s="198"/>
      <c r="F58" s="198"/>
      <c r="G58" s="199"/>
      <c r="H58" s="57">
        <f>AVERAGE(H49:H57)</f>
        <v>4.4593683854871067</v>
      </c>
      <c r="I58" s="49"/>
      <c r="J58" s="196" t="s">
        <v>68</v>
      </c>
      <c r="K58" s="196"/>
      <c r="L58" s="50">
        <f>SUM(J49:J57)</f>
        <v>197</v>
      </c>
      <c r="M58" s="7"/>
      <c r="N58" s="7"/>
      <c r="O58" s="7"/>
      <c r="P58" s="7"/>
      <c r="Q58" s="7"/>
      <c r="R58" s="7"/>
      <c r="S58" s="7"/>
      <c r="T58" s="7"/>
    </row>
    <row r="61" spans="1:101">
      <c r="B61" s="15" t="s">
        <v>122</v>
      </c>
    </row>
    <row r="62" spans="1:101">
      <c r="B62" s="15" t="s">
        <v>123</v>
      </c>
    </row>
    <row r="63" spans="1:101">
      <c r="B63" s="15" t="s">
        <v>145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A10:G10"/>
    <mergeCell ref="M15:M16"/>
    <mergeCell ref="N15:P15"/>
    <mergeCell ref="R15:R16"/>
    <mergeCell ref="V10:CC10"/>
    <mergeCell ref="H9:I9"/>
    <mergeCell ref="H10:I10"/>
    <mergeCell ref="T15:T16"/>
    <mergeCell ref="F16:H16"/>
    <mergeCell ref="N16:P16"/>
    <mergeCell ref="V13:CW13"/>
    <mergeCell ref="A14:H14"/>
    <mergeCell ref="N14:P1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M31:M34"/>
    <mergeCell ref="A43:G43"/>
    <mergeCell ref="H43:I43"/>
    <mergeCell ref="A37:H37"/>
    <mergeCell ref="A39:H39"/>
    <mergeCell ref="A40:H40"/>
    <mergeCell ref="A42:G42"/>
    <mergeCell ref="H42:I42"/>
    <mergeCell ref="V47:CW47"/>
    <mergeCell ref="J58:K58"/>
    <mergeCell ref="B53:G53"/>
    <mergeCell ref="B54:G54"/>
    <mergeCell ref="B55:G55"/>
    <mergeCell ref="B56:G56"/>
    <mergeCell ref="B57:G57"/>
    <mergeCell ref="A58:G58"/>
    <mergeCell ref="S47:S48"/>
    <mergeCell ref="B49:G49"/>
    <mergeCell ref="B50:G50"/>
    <mergeCell ref="B51:G51"/>
    <mergeCell ref="J47:K47"/>
    <mergeCell ref="N47:R47"/>
    <mergeCell ref="B52:G5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W150"/>
  <sheetViews>
    <sheetView topLeftCell="A37" workbookViewId="0">
      <selection activeCell="B63" sqref="B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101" width="2.7109375" customWidth="1"/>
  </cols>
  <sheetData>
    <row r="1" spans="1:10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10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101">
      <c r="A4" s="213" t="s">
        <v>120</v>
      </c>
      <c r="B4" s="213"/>
      <c r="C4" s="213"/>
      <c r="D4" s="213"/>
      <c r="E4" s="213"/>
      <c r="F4" s="189"/>
      <c r="G4" s="189"/>
      <c r="H4" s="18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10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101" ht="12.75" customHeight="1">
      <c r="A6" s="179" t="s">
        <v>135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101">
      <c r="A7" s="213" t="s">
        <v>73</v>
      </c>
      <c r="B7" s="213"/>
      <c r="C7" s="213"/>
      <c r="D7" s="213"/>
      <c r="E7" s="213"/>
      <c r="F7" s="213"/>
      <c r="G7" s="213"/>
      <c r="H7" s="213"/>
      <c r="I7" s="14"/>
    </row>
    <row r="8" spans="1:101">
      <c r="A8" s="14"/>
      <c r="B8" s="2"/>
      <c r="C8" s="2"/>
      <c r="D8" s="2"/>
      <c r="E8" s="2"/>
      <c r="F8" s="2"/>
      <c r="G8" s="2"/>
    </row>
    <row r="9" spans="1:101">
      <c r="A9" s="175" t="s">
        <v>13</v>
      </c>
      <c r="B9" s="175"/>
      <c r="C9" s="175"/>
      <c r="D9" s="175"/>
      <c r="E9" s="175"/>
      <c r="F9" s="175"/>
      <c r="G9" s="181"/>
      <c r="H9" s="182">
        <v>80</v>
      </c>
      <c r="I9" s="18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101">
      <c r="A10" s="183" t="s">
        <v>39</v>
      </c>
      <c r="B10" s="183"/>
      <c r="C10" s="183"/>
      <c r="D10" s="183"/>
      <c r="E10" s="183"/>
      <c r="F10" s="183"/>
      <c r="G10" s="184"/>
      <c r="H10" s="182" t="s">
        <v>144</v>
      </c>
      <c r="I10" s="18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7" t="s">
        <v>16</v>
      </c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7"/>
      <c r="BM10" s="227"/>
      <c r="BN10" s="227"/>
      <c r="BO10" s="227"/>
      <c r="BP10" s="227"/>
      <c r="BQ10" s="227"/>
      <c r="BR10" s="227"/>
      <c r="BS10" s="227"/>
      <c r="BT10" s="227"/>
      <c r="BU10" s="227"/>
      <c r="BV10" s="227"/>
      <c r="BW10" s="227"/>
      <c r="BX10" s="227"/>
      <c r="BY10" s="227"/>
      <c r="BZ10" s="227"/>
      <c r="CA10" s="227"/>
      <c r="CB10" s="227"/>
      <c r="CC10" s="227"/>
    </row>
    <row r="11" spans="1:10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10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101">
      <c r="V13" s="228" t="s">
        <v>60</v>
      </c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29"/>
      <c r="BY13" s="229"/>
      <c r="BZ13" s="229"/>
      <c r="CA13" s="229"/>
      <c r="CB13" s="229"/>
      <c r="CC13" s="229"/>
      <c r="CD13" s="229"/>
      <c r="CE13" s="229"/>
      <c r="CF13" s="229"/>
      <c r="CG13" s="229"/>
      <c r="CH13" s="229"/>
      <c r="CI13" s="229"/>
      <c r="CJ13" s="229"/>
      <c r="CK13" s="229"/>
      <c r="CL13" s="229"/>
      <c r="CM13" s="229"/>
      <c r="CN13" s="229"/>
      <c r="CO13" s="229"/>
      <c r="CP13" s="229"/>
      <c r="CQ13" s="229"/>
      <c r="CR13" s="229"/>
      <c r="CS13" s="229"/>
      <c r="CT13" s="229"/>
      <c r="CU13" s="229"/>
      <c r="CV13" s="229"/>
      <c r="CW13" s="229"/>
    </row>
    <row r="14" spans="1:101">
      <c r="A14" s="174" t="s">
        <v>16</v>
      </c>
      <c r="B14" s="175"/>
      <c r="C14" s="175"/>
      <c r="D14" s="175"/>
      <c r="E14" s="175"/>
      <c r="F14" s="175"/>
      <c r="G14" s="175"/>
      <c r="H14" s="175"/>
      <c r="I14" s="1"/>
      <c r="J14" s="1"/>
      <c r="K14" s="1"/>
      <c r="N14" s="230" t="s">
        <v>45</v>
      </c>
      <c r="O14" s="182"/>
      <c r="P14" s="182"/>
      <c r="Q14" s="35" t="s">
        <v>42</v>
      </c>
      <c r="R14" s="36" t="s">
        <v>36</v>
      </c>
      <c r="U14" s="81" t="s">
        <v>47</v>
      </c>
      <c r="V14" s="80">
        <v>1</v>
      </c>
      <c r="W14" s="80">
        <v>2</v>
      </c>
      <c r="X14" s="80">
        <v>3</v>
      </c>
      <c r="Y14" s="80">
        <v>4</v>
      </c>
      <c r="Z14" s="80">
        <v>5</v>
      </c>
      <c r="AA14" s="80">
        <v>6</v>
      </c>
      <c r="AB14" s="80">
        <v>7</v>
      </c>
      <c r="AC14" s="80">
        <v>8</v>
      </c>
      <c r="AD14" s="80">
        <v>9</v>
      </c>
      <c r="AE14" s="80">
        <v>10</v>
      </c>
      <c r="AF14" s="80">
        <v>11</v>
      </c>
      <c r="AG14" s="80">
        <v>12</v>
      </c>
      <c r="AH14" s="80">
        <v>13</v>
      </c>
      <c r="AI14" s="80">
        <v>14</v>
      </c>
      <c r="AJ14" s="80">
        <v>15</v>
      </c>
      <c r="AK14" s="80">
        <v>16</v>
      </c>
      <c r="AL14" s="80">
        <v>17</v>
      </c>
      <c r="AM14" s="80">
        <v>18</v>
      </c>
      <c r="AN14" s="80">
        <v>19</v>
      </c>
      <c r="AO14" s="80">
        <v>20</v>
      </c>
      <c r="AP14" s="80">
        <v>21</v>
      </c>
      <c r="AQ14" s="80">
        <v>22</v>
      </c>
      <c r="AR14" s="80">
        <v>23</v>
      </c>
      <c r="AS14" s="80">
        <v>24</v>
      </c>
      <c r="AT14" s="80">
        <v>25</v>
      </c>
      <c r="AU14" s="80">
        <v>26</v>
      </c>
      <c r="AV14" s="80">
        <v>27</v>
      </c>
      <c r="AW14" s="80">
        <v>28</v>
      </c>
      <c r="AX14" s="80">
        <v>29</v>
      </c>
      <c r="AY14" s="80">
        <v>30</v>
      </c>
      <c r="AZ14" s="80">
        <v>31</v>
      </c>
      <c r="BA14" s="80">
        <v>32</v>
      </c>
      <c r="BB14" s="80">
        <v>33</v>
      </c>
      <c r="BC14" s="80">
        <v>34</v>
      </c>
      <c r="BD14" s="80">
        <v>35</v>
      </c>
      <c r="BE14" s="80">
        <v>36</v>
      </c>
      <c r="BF14" s="80">
        <v>37</v>
      </c>
      <c r="BG14" s="80">
        <v>38</v>
      </c>
      <c r="BH14" s="80">
        <v>39</v>
      </c>
      <c r="BI14" s="80">
        <v>40</v>
      </c>
      <c r="BJ14" s="80">
        <v>41</v>
      </c>
      <c r="BK14" s="80">
        <v>42</v>
      </c>
      <c r="BL14" s="80">
        <v>43</v>
      </c>
      <c r="BM14" s="80">
        <v>44</v>
      </c>
      <c r="BN14" s="80">
        <v>45</v>
      </c>
      <c r="BO14" s="80">
        <v>46</v>
      </c>
      <c r="BP14" s="80">
        <v>47</v>
      </c>
      <c r="BQ14" s="80">
        <v>48</v>
      </c>
      <c r="BR14" s="80">
        <v>49</v>
      </c>
      <c r="BS14" s="80">
        <v>50</v>
      </c>
      <c r="BT14" s="80">
        <v>51</v>
      </c>
      <c r="BU14" s="80">
        <v>52</v>
      </c>
      <c r="BV14" s="80">
        <v>53</v>
      </c>
      <c r="BW14" s="80">
        <v>54</v>
      </c>
      <c r="BX14" s="80">
        <v>55</v>
      </c>
      <c r="BY14" s="80">
        <v>56</v>
      </c>
      <c r="BZ14" s="80">
        <v>57</v>
      </c>
      <c r="CA14" s="80">
        <v>58</v>
      </c>
      <c r="CB14" s="80">
        <v>59</v>
      </c>
      <c r="CC14" s="80">
        <v>60</v>
      </c>
      <c r="CD14" s="80">
        <v>61</v>
      </c>
      <c r="CE14" s="80">
        <v>62</v>
      </c>
      <c r="CF14" s="80">
        <v>63</v>
      </c>
      <c r="CG14" s="80">
        <v>64</v>
      </c>
      <c r="CH14" s="80">
        <v>65</v>
      </c>
      <c r="CI14" s="80">
        <v>66</v>
      </c>
      <c r="CJ14" s="80">
        <v>67</v>
      </c>
      <c r="CK14" s="80">
        <v>68</v>
      </c>
      <c r="CL14" s="80">
        <v>69</v>
      </c>
      <c r="CM14" s="80">
        <v>70</v>
      </c>
      <c r="CN14" s="80">
        <v>71</v>
      </c>
      <c r="CO14" s="80">
        <v>72</v>
      </c>
      <c r="CP14" s="80">
        <v>73</v>
      </c>
      <c r="CQ14" s="80">
        <v>74</v>
      </c>
      <c r="CR14" s="80">
        <v>75</v>
      </c>
      <c r="CS14" s="80">
        <v>76</v>
      </c>
      <c r="CT14" s="80">
        <v>77</v>
      </c>
      <c r="CU14" s="80">
        <v>78</v>
      </c>
      <c r="CV14" s="80">
        <v>79</v>
      </c>
      <c r="CW14" s="80">
        <v>80</v>
      </c>
    </row>
    <row r="15" spans="1:10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8">
        <v>1</v>
      </c>
      <c r="N15" s="224" t="s">
        <v>14</v>
      </c>
      <c r="O15" s="225"/>
      <c r="P15" s="226"/>
      <c r="Q15" s="8">
        <f>COUNTA(V15:CW15)</f>
        <v>1</v>
      </c>
      <c r="R15" s="217">
        <f>SUM(Q15:Q16)</f>
        <v>80</v>
      </c>
      <c r="T15" s="17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 t="s">
        <v>134</v>
      </c>
    </row>
    <row r="16" spans="1:101">
      <c r="A16" s="15"/>
      <c r="B16" s="13" t="s">
        <v>46</v>
      </c>
      <c r="C16" s="13"/>
      <c r="F16" s="176" t="s">
        <v>17</v>
      </c>
      <c r="G16" s="176"/>
      <c r="H16" s="177"/>
      <c r="I16" s="18"/>
      <c r="J16" s="18"/>
      <c r="K16" s="18"/>
      <c r="M16" s="178"/>
      <c r="N16" s="214" t="s">
        <v>15</v>
      </c>
      <c r="O16" s="215"/>
      <c r="P16" s="216"/>
      <c r="Q16" s="8">
        <f>COUNTA(V16:CW16)</f>
        <v>79</v>
      </c>
      <c r="R16" s="219"/>
      <c r="T16" s="178"/>
      <c r="U16" s="17" t="s">
        <v>15</v>
      </c>
      <c r="V16" s="8" t="s">
        <v>134</v>
      </c>
      <c r="W16" s="8" t="s">
        <v>134</v>
      </c>
      <c r="X16" s="8" t="s">
        <v>134</v>
      </c>
      <c r="Y16" s="8" t="s">
        <v>134</v>
      </c>
      <c r="Z16" s="8" t="s">
        <v>134</v>
      </c>
      <c r="AA16" s="8" t="s">
        <v>134</v>
      </c>
      <c r="AB16" s="8" t="s">
        <v>134</v>
      </c>
      <c r="AC16" s="8" t="s">
        <v>134</v>
      </c>
      <c r="AD16" s="8" t="s">
        <v>134</v>
      </c>
      <c r="AE16" s="8" t="s">
        <v>134</v>
      </c>
      <c r="AF16" s="8" t="s">
        <v>134</v>
      </c>
      <c r="AG16" s="8" t="s">
        <v>134</v>
      </c>
      <c r="AH16" s="8" t="s">
        <v>134</v>
      </c>
      <c r="AI16" s="8" t="s">
        <v>134</v>
      </c>
      <c r="AJ16" s="8" t="s">
        <v>134</v>
      </c>
      <c r="AK16" s="8" t="s">
        <v>134</v>
      </c>
      <c r="AL16" s="8" t="s">
        <v>134</v>
      </c>
      <c r="AM16" s="8" t="s">
        <v>134</v>
      </c>
      <c r="AN16" s="8" t="s">
        <v>134</v>
      </c>
      <c r="AO16" s="8" t="s">
        <v>134</v>
      </c>
      <c r="AP16" s="8" t="s">
        <v>134</v>
      </c>
      <c r="AQ16" s="8" t="s">
        <v>134</v>
      </c>
      <c r="AR16" s="8" t="s">
        <v>134</v>
      </c>
      <c r="AS16" s="8" t="s">
        <v>134</v>
      </c>
      <c r="AT16" s="8" t="s">
        <v>134</v>
      </c>
      <c r="AU16" s="8" t="s">
        <v>134</v>
      </c>
      <c r="AV16" s="8" t="s">
        <v>134</v>
      </c>
      <c r="AW16" s="8" t="s">
        <v>134</v>
      </c>
      <c r="AX16" s="8" t="s">
        <v>134</v>
      </c>
      <c r="AY16" s="8" t="s">
        <v>134</v>
      </c>
      <c r="AZ16" s="8" t="s">
        <v>134</v>
      </c>
      <c r="BA16" s="8" t="s">
        <v>134</v>
      </c>
      <c r="BB16" s="8" t="s">
        <v>134</v>
      </c>
      <c r="BC16" s="8" t="s">
        <v>134</v>
      </c>
      <c r="BD16" s="8" t="s">
        <v>134</v>
      </c>
      <c r="BE16" s="8" t="s">
        <v>134</v>
      </c>
      <c r="BF16" s="8" t="s">
        <v>134</v>
      </c>
      <c r="BG16" s="8" t="s">
        <v>134</v>
      </c>
      <c r="BH16" s="8" t="s">
        <v>134</v>
      </c>
      <c r="BI16" s="8" t="s">
        <v>134</v>
      </c>
      <c r="BJ16" s="8" t="s">
        <v>134</v>
      </c>
      <c r="BK16" s="8" t="s">
        <v>134</v>
      </c>
      <c r="BL16" s="8" t="s">
        <v>134</v>
      </c>
      <c r="BM16" s="8" t="s">
        <v>134</v>
      </c>
      <c r="BN16" s="8" t="s">
        <v>134</v>
      </c>
      <c r="BO16" s="8" t="s">
        <v>134</v>
      </c>
      <c r="BP16" s="8" t="s">
        <v>134</v>
      </c>
      <c r="BQ16" s="8" t="s">
        <v>134</v>
      </c>
      <c r="BR16" s="8" t="s">
        <v>134</v>
      </c>
      <c r="BS16" s="8" t="s">
        <v>134</v>
      </c>
      <c r="BT16" s="8" t="s">
        <v>134</v>
      </c>
      <c r="BU16" s="8" t="s">
        <v>134</v>
      </c>
      <c r="BV16" s="8" t="s">
        <v>134</v>
      </c>
      <c r="BW16" s="8" t="s">
        <v>134</v>
      </c>
      <c r="BX16" s="8" t="s">
        <v>134</v>
      </c>
      <c r="BY16" s="8" t="s">
        <v>134</v>
      </c>
      <c r="BZ16" s="8" t="s">
        <v>134</v>
      </c>
      <c r="CA16" s="8" t="s">
        <v>134</v>
      </c>
      <c r="CB16" s="8" t="s">
        <v>134</v>
      </c>
      <c r="CC16" s="8" t="s">
        <v>134</v>
      </c>
      <c r="CD16" s="8" t="s">
        <v>134</v>
      </c>
      <c r="CE16" s="8" t="s">
        <v>134</v>
      </c>
      <c r="CF16" s="8" t="s">
        <v>134</v>
      </c>
      <c r="CG16" s="8" t="s">
        <v>134</v>
      </c>
      <c r="CH16" s="8" t="s">
        <v>134</v>
      </c>
      <c r="CI16" s="8" t="s">
        <v>134</v>
      </c>
      <c r="CJ16" s="8" t="s">
        <v>134</v>
      </c>
      <c r="CK16" s="8" t="s">
        <v>134</v>
      </c>
      <c r="CL16" s="8" t="s">
        <v>134</v>
      </c>
      <c r="CM16" s="8" t="s">
        <v>134</v>
      </c>
      <c r="CN16" s="8" t="s">
        <v>134</v>
      </c>
      <c r="CO16" s="8" t="s">
        <v>134</v>
      </c>
      <c r="CP16" s="8" t="s">
        <v>134</v>
      </c>
      <c r="CQ16" s="8" t="s">
        <v>134</v>
      </c>
      <c r="CR16" s="8" t="s">
        <v>134</v>
      </c>
      <c r="CS16" s="8" t="s">
        <v>134</v>
      </c>
      <c r="CT16" s="8" t="s">
        <v>134</v>
      </c>
      <c r="CU16" s="8" t="s">
        <v>134</v>
      </c>
      <c r="CV16" s="8" t="s">
        <v>134</v>
      </c>
      <c r="CW16" s="8"/>
    </row>
    <row r="17" spans="1:10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0"/>
      <c r="N17" s="221"/>
      <c r="O17" s="221"/>
      <c r="P17" s="221"/>
      <c r="Q17" s="221"/>
      <c r="R17" s="222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</row>
    <row r="18" spans="1:101">
      <c r="B18" s="16" t="s">
        <v>14</v>
      </c>
      <c r="C18" s="37">
        <f>Q15</f>
        <v>1</v>
      </c>
      <c r="D18" s="24">
        <f>Q15/$R$15</f>
        <v>1.2500000000000001E-2</v>
      </c>
      <c r="F18" s="17" t="s">
        <v>18</v>
      </c>
      <c r="G18" s="39">
        <f>Q18</f>
        <v>80</v>
      </c>
      <c r="H18" s="24">
        <f>Q18/$R$18</f>
        <v>1</v>
      </c>
      <c r="I18" s="25"/>
      <c r="J18" s="25"/>
      <c r="K18" s="25"/>
      <c r="M18" s="178">
        <v>2</v>
      </c>
      <c r="N18" s="214" t="s">
        <v>18</v>
      </c>
      <c r="O18" s="215"/>
      <c r="P18" s="216"/>
      <c r="Q18" s="8">
        <f>COUNTA(V18:CW18)</f>
        <v>80</v>
      </c>
      <c r="R18" s="217">
        <f>SUM(Q18:Q21)</f>
        <v>80</v>
      </c>
      <c r="T18" s="178">
        <v>2</v>
      </c>
      <c r="U18" s="17" t="s">
        <v>18</v>
      </c>
      <c r="V18" s="8" t="s">
        <v>134</v>
      </c>
      <c r="W18" s="8" t="s">
        <v>134</v>
      </c>
      <c r="X18" s="8" t="s">
        <v>134</v>
      </c>
      <c r="Y18" s="8" t="s">
        <v>134</v>
      </c>
      <c r="Z18" s="8" t="s">
        <v>134</v>
      </c>
      <c r="AA18" s="8" t="s">
        <v>134</v>
      </c>
      <c r="AB18" s="8" t="s">
        <v>134</v>
      </c>
      <c r="AC18" s="8" t="s">
        <v>134</v>
      </c>
      <c r="AD18" s="8" t="s">
        <v>134</v>
      </c>
      <c r="AE18" s="8" t="s">
        <v>134</v>
      </c>
      <c r="AF18" s="8" t="s">
        <v>134</v>
      </c>
      <c r="AG18" s="8" t="s">
        <v>134</v>
      </c>
      <c r="AH18" s="8" t="s">
        <v>134</v>
      </c>
      <c r="AI18" s="8" t="s">
        <v>134</v>
      </c>
      <c r="AJ18" s="8" t="s">
        <v>134</v>
      </c>
      <c r="AK18" s="8" t="s">
        <v>134</v>
      </c>
      <c r="AL18" s="8" t="s">
        <v>134</v>
      </c>
      <c r="AM18" s="8" t="s">
        <v>134</v>
      </c>
      <c r="AN18" s="8" t="s">
        <v>134</v>
      </c>
      <c r="AO18" s="8" t="s">
        <v>134</v>
      </c>
      <c r="AP18" s="8" t="s">
        <v>134</v>
      </c>
      <c r="AQ18" s="8" t="s">
        <v>134</v>
      </c>
      <c r="AR18" s="8" t="s">
        <v>134</v>
      </c>
      <c r="AS18" s="8" t="s">
        <v>134</v>
      </c>
      <c r="AT18" s="8" t="s">
        <v>134</v>
      </c>
      <c r="AU18" s="8" t="s">
        <v>134</v>
      </c>
      <c r="AV18" s="8" t="s">
        <v>134</v>
      </c>
      <c r="AW18" s="8" t="s">
        <v>134</v>
      </c>
      <c r="AX18" s="8" t="s">
        <v>134</v>
      </c>
      <c r="AY18" s="8" t="s">
        <v>134</v>
      </c>
      <c r="AZ18" s="8" t="s">
        <v>134</v>
      </c>
      <c r="BA18" s="8" t="s">
        <v>134</v>
      </c>
      <c r="BB18" s="8" t="s">
        <v>134</v>
      </c>
      <c r="BC18" s="8" t="s">
        <v>134</v>
      </c>
      <c r="BD18" s="8" t="s">
        <v>134</v>
      </c>
      <c r="BE18" s="8" t="s">
        <v>134</v>
      </c>
      <c r="BF18" s="8" t="s">
        <v>134</v>
      </c>
      <c r="BG18" s="8" t="s">
        <v>134</v>
      </c>
      <c r="BH18" s="8" t="s">
        <v>134</v>
      </c>
      <c r="BI18" s="8" t="s">
        <v>134</v>
      </c>
      <c r="BJ18" s="8" t="s">
        <v>134</v>
      </c>
      <c r="BK18" s="8" t="s">
        <v>134</v>
      </c>
      <c r="BL18" s="8" t="s">
        <v>134</v>
      </c>
      <c r="BM18" s="8" t="s">
        <v>134</v>
      </c>
      <c r="BN18" s="8" t="s">
        <v>134</v>
      </c>
      <c r="BO18" s="8" t="s">
        <v>134</v>
      </c>
      <c r="BP18" s="8" t="s">
        <v>134</v>
      </c>
      <c r="BQ18" s="8" t="s">
        <v>134</v>
      </c>
      <c r="BR18" s="8" t="s">
        <v>134</v>
      </c>
      <c r="BS18" s="8" t="s">
        <v>134</v>
      </c>
      <c r="BT18" s="8" t="s">
        <v>134</v>
      </c>
      <c r="BU18" s="8" t="s">
        <v>134</v>
      </c>
      <c r="BV18" s="8" t="s">
        <v>134</v>
      </c>
      <c r="BW18" s="8" t="s">
        <v>134</v>
      </c>
      <c r="BX18" s="8" t="s">
        <v>134</v>
      </c>
      <c r="BY18" s="8" t="s">
        <v>134</v>
      </c>
      <c r="BZ18" s="8" t="s">
        <v>134</v>
      </c>
      <c r="CA18" s="8" t="s">
        <v>134</v>
      </c>
      <c r="CB18" s="8" t="s">
        <v>134</v>
      </c>
      <c r="CC18" s="8" t="s">
        <v>134</v>
      </c>
      <c r="CD18" s="8" t="s">
        <v>134</v>
      </c>
      <c r="CE18" s="8" t="s">
        <v>134</v>
      </c>
      <c r="CF18" s="8" t="s">
        <v>134</v>
      </c>
      <c r="CG18" s="8" t="s">
        <v>134</v>
      </c>
      <c r="CH18" s="8" t="s">
        <v>134</v>
      </c>
      <c r="CI18" s="8" t="s">
        <v>134</v>
      </c>
      <c r="CJ18" s="8" t="s">
        <v>134</v>
      </c>
      <c r="CK18" s="8" t="s">
        <v>134</v>
      </c>
      <c r="CL18" s="8" t="s">
        <v>134</v>
      </c>
      <c r="CM18" s="8" t="s">
        <v>134</v>
      </c>
      <c r="CN18" s="8" t="s">
        <v>134</v>
      </c>
      <c r="CO18" s="8" t="s">
        <v>134</v>
      </c>
      <c r="CP18" s="8" t="s">
        <v>134</v>
      </c>
      <c r="CQ18" s="8" t="s">
        <v>134</v>
      </c>
      <c r="CR18" s="8" t="s">
        <v>134</v>
      </c>
      <c r="CS18" s="8" t="s">
        <v>134</v>
      </c>
      <c r="CT18" s="8" t="s">
        <v>134</v>
      </c>
      <c r="CU18" s="8" t="s">
        <v>134</v>
      </c>
      <c r="CV18" s="8" t="s">
        <v>134</v>
      </c>
      <c r="CW18" s="8" t="s">
        <v>134</v>
      </c>
    </row>
    <row r="19" spans="1:101">
      <c r="B19" s="17" t="s">
        <v>15</v>
      </c>
      <c r="C19" s="37">
        <f>Q16</f>
        <v>79</v>
      </c>
      <c r="D19" s="24">
        <f>Q16/$R$15</f>
        <v>0.98750000000000004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8"/>
      <c r="N19" s="214" t="s">
        <v>19</v>
      </c>
      <c r="O19" s="215" t="s">
        <v>19</v>
      </c>
      <c r="P19" s="216" t="s">
        <v>19</v>
      </c>
      <c r="Q19" s="8">
        <f t="shared" ref="Q19:Q21" si="0">COUNTA(V19:CW19)</f>
        <v>0</v>
      </c>
      <c r="R19" s="218"/>
      <c r="T19" s="17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</row>
    <row r="20" spans="1:101">
      <c r="B20" s="42" t="s">
        <v>48</v>
      </c>
      <c r="C20" s="45">
        <f>SUM(C18:C19)</f>
        <v>80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8"/>
      <c r="N20" s="214" t="s">
        <v>20</v>
      </c>
      <c r="O20" s="215" t="s">
        <v>20</v>
      </c>
      <c r="P20" s="216" t="s">
        <v>20</v>
      </c>
      <c r="Q20" s="8">
        <f t="shared" si="0"/>
        <v>0</v>
      </c>
      <c r="R20" s="218"/>
      <c r="T20" s="178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</row>
    <row r="21" spans="1:10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8"/>
      <c r="N21" s="214" t="s">
        <v>21</v>
      </c>
      <c r="O21" s="215"/>
      <c r="P21" s="216"/>
      <c r="Q21" s="8">
        <f t="shared" si="0"/>
        <v>0</v>
      </c>
      <c r="R21" s="219"/>
      <c r="T21" s="17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</row>
    <row r="22" spans="1:101">
      <c r="B22" s="173" t="s">
        <v>24</v>
      </c>
      <c r="C22" s="173"/>
      <c r="D22" s="173"/>
      <c r="F22" s="42" t="s">
        <v>48</v>
      </c>
      <c r="G22" s="45">
        <f>SUM(G18:G21)</f>
        <v>80</v>
      </c>
      <c r="H22" s="48">
        <f>SUM(H18:H21)</f>
        <v>1</v>
      </c>
      <c r="I22" s="25"/>
      <c r="J22" s="25"/>
      <c r="K22" s="25"/>
      <c r="M22" s="220"/>
      <c r="N22" s="221"/>
      <c r="O22" s="221"/>
      <c r="P22" s="221"/>
      <c r="Q22" s="221"/>
      <c r="R22" s="222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</row>
    <row r="23" spans="1:101">
      <c r="B23" s="41" t="s">
        <v>47</v>
      </c>
      <c r="C23" s="35" t="s">
        <v>42</v>
      </c>
      <c r="D23" s="35" t="s">
        <v>41</v>
      </c>
      <c r="M23" s="178">
        <v>3</v>
      </c>
      <c r="N23" s="214" t="s">
        <v>22</v>
      </c>
      <c r="O23" s="215"/>
      <c r="P23" s="216"/>
      <c r="Q23" s="8">
        <f>COUNTA(V23:CW23)</f>
        <v>54</v>
      </c>
      <c r="R23" s="217">
        <f>SUM(Q23:Q24)</f>
        <v>79</v>
      </c>
      <c r="T23" s="178">
        <v>3</v>
      </c>
      <c r="U23" s="17" t="s">
        <v>22</v>
      </c>
      <c r="V23" s="8"/>
      <c r="W23" s="8" t="s">
        <v>134</v>
      </c>
      <c r="X23" s="8" t="s">
        <v>134</v>
      </c>
      <c r="Y23" s="8"/>
      <c r="Z23" s="8"/>
      <c r="AA23" s="8"/>
      <c r="AB23" s="8"/>
      <c r="AC23" s="8"/>
      <c r="AD23" s="8" t="s">
        <v>134</v>
      </c>
      <c r="AE23" s="8" t="s">
        <v>134</v>
      </c>
      <c r="AF23" s="8" t="s">
        <v>134</v>
      </c>
      <c r="AG23" s="8"/>
      <c r="AH23" s="8" t="s">
        <v>134</v>
      </c>
      <c r="AI23" s="8" t="s">
        <v>134</v>
      </c>
      <c r="AJ23" s="8" t="s">
        <v>134</v>
      </c>
      <c r="AK23" s="8" t="s">
        <v>134</v>
      </c>
      <c r="AL23" s="8" t="s">
        <v>134</v>
      </c>
      <c r="AM23" s="8" t="s">
        <v>134</v>
      </c>
      <c r="AN23" s="8"/>
      <c r="AO23" s="8" t="s">
        <v>134</v>
      </c>
      <c r="AP23" s="8" t="s">
        <v>134</v>
      </c>
      <c r="AQ23" s="8" t="s">
        <v>134</v>
      </c>
      <c r="AR23" s="8"/>
      <c r="AS23" s="8"/>
      <c r="AT23" s="8"/>
      <c r="AU23" s="8" t="s">
        <v>134</v>
      </c>
      <c r="AV23" s="8" t="s">
        <v>134</v>
      </c>
      <c r="AW23" s="8" t="s">
        <v>134</v>
      </c>
      <c r="AX23" s="8"/>
      <c r="AY23" s="8" t="s">
        <v>134</v>
      </c>
      <c r="AZ23" s="8" t="s">
        <v>134</v>
      </c>
      <c r="BA23" s="8"/>
      <c r="BB23" s="8"/>
      <c r="BC23" s="8" t="s">
        <v>134</v>
      </c>
      <c r="BD23" s="8" t="s">
        <v>134</v>
      </c>
      <c r="BE23" s="8" t="s">
        <v>134</v>
      </c>
      <c r="BF23" s="8" t="s">
        <v>134</v>
      </c>
      <c r="BG23" s="8" t="s">
        <v>134</v>
      </c>
      <c r="BH23" s="8" t="s">
        <v>134</v>
      </c>
      <c r="BI23" s="8" t="s">
        <v>134</v>
      </c>
      <c r="BJ23" s="8"/>
      <c r="BK23" s="8"/>
      <c r="BL23" s="8" t="s">
        <v>134</v>
      </c>
      <c r="BM23" s="8"/>
      <c r="BN23" s="8" t="s">
        <v>134</v>
      </c>
      <c r="BO23" s="8"/>
      <c r="BP23" s="8" t="s">
        <v>134</v>
      </c>
      <c r="BQ23" s="8"/>
      <c r="BR23" s="8" t="s">
        <v>134</v>
      </c>
      <c r="BS23" s="8"/>
      <c r="BT23" s="8" t="s">
        <v>134</v>
      </c>
      <c r="BU23" s="8" t="s">
        <v>134</v>
      </c>
      <c r="BV23" s="8" t="s">
        <v>134</v>
      </c>
      <c r="BW23" s="8" t="s">
        <v>134</v>
      </c>
      <c r="BX23" s="8" t="s">
        <v>134</v>
      </c>
      <c r="BY23" s="8"/>
      <c r="BZ23" s="8" t="s">
        <v>134</v>
      </c>
      <c r="CA23" s="8"/>
      <c r="CB23" s="8" t="s">
        <v>134</v>
      </c>
      <c r="CC23" s="8" t="s">
        <v>134</v>
      </c>
      <c r="CD23" s="8" t="s">
        <v>134</v>
      </c>
      <c r="CE23" s="8" t="s">
        <v>134</v>
      </c>
      <c r="CF23" s="8" t="s">
        <v>134</v>
      </c>
      <c r="CG23" s="8" t="s">
        <v>134</v>
      </c>
      <c r="CH23" s="8"/>
      <c r="CI23" s="8" t="s">
        <v>134</v>
      </c>
      <c r="CJ23" s="8" t="s">
        <v>134</v>
      </c>
      <c r="CK23" s="8" t="s">
        <v>134</v>
      </c>
      <c r="CL23" s="8"/>
      <c r="CM23" s="8" t="s">
        <v>134</v>
      </c>
      <c r="CN23" s="8" t="s">
        <v>134</v>
      </c>
      <c r="CO23" s="8" t="s">
        <v>134</v>
      </c>
      <c r="CP23" s="8" t="s">
        <v>134</v>
      </c>
      <c r="CQ23" s="8" t="s">
        <v>134</v>
      </c>
      <c r="CR23" s="8" t="s">
        <v>134</v>
      </c>
      <c r="CS23" s="8"/>
      <c r="CT23" s="8" t="s">
        <v>134</v>
      </c>
      <c r="CU23" s="8" t="s">
        <v>134</v>
      </c>
      <c r="CV23" s="8" t="s">
        <v>134</v>
      </c>
      <c r="CW23" s="8"/>
    </row>
    <row r="24" spans="1:101">
      <c r="B24" s="17" t="s">
        <v>22</v>
      </c>
      <c r="C24" s="39">
        <f>Q23</f>
        <v>54</v>
      </c>
      <c r="D24" s="24">
        <f>Q23/$R$23</f>
        <v>0.68354430379746833</v>
      </c>
      <c r="M24" s="178"/>
      <c r="N24" s="214" t="s">
        <v>23</v>
      </c>
      <c r="O24" s="215"/>
      <c r="P24" s="216"/>
      <c r="Q24" s="8">
        <f>COUNTA(V24:CW24)</f>
        <v>25</v>
      </c>
      <c r="R24" s="219"/>
      <c r="T24" s="178"/>
      <c r="U24" s="17" t="s">
        <v>64</v>
      </c>
      <c r="V24" s="8" t="s">
        <v>134</v>
      </c>
      <c r="W24" s="8"/>
      <c r="X24" s="8"/>
      <c r="Y24" s="8" t="s">
        <v>134</v>
      </c>
      <c r="Z24" s="8" t="s">
        <v>134</v>
      </c>
      <c r="AA24" s="8" t="s">
        <v>134</v>
      </c>
      <c r="AB24" s="8" t="s">
        <v>134</v>
      </c>
      <c r="AC24" s="8" t="s">
        <v>134</v>
      </c>
      <c r="AD24" s="8"/>
      <c r="AE24" s="8"/>
      <c r="AF24" s="8"/>
      <c r="AG24" s="8" t="s">
        <v>134</v>
      </c>
      <c r="AH24" s="8"/>
      <c r="AI24" s="8"/>
      <c r="AJ24" s="8"/>
      <c r="AK24" s="8"/>
      <c r="AL24" s="8"/>
      <c r="AM24" s="8"/>
      <c r="AN24" s="8" t="s">
        <v>134</v>
      </c>
      <c r="AO24" s="8"/>
      <c r="AP24" s="8"/>
      <c r="AQ24" s="8"/>
      <c r="AR24" s="8" t="s">
        <v>134</v>
      </c>
      <c r="AS24" s="8" t="s">
        <v>134</v>
      </c>
      <c r="AT24" s="8" t="s">
        <v>134</v>
      </c>
      <c r="AU24" s="8"/>
      <c r="AV24" s="8"/>
      <c r="AW24" s="8"/>
      <c r="AX24" s="8" t="s">
        <v>134</v>
      </c>
      <c r="AY24" s="8"/>
      <c r="AZ24" s="8"/>
      <c r="BA24" s="8" t="s">
        <v>134</v>
      </c>
      <c r="BB24" s="8" t="s">
        <v>134</v>
      </c>
      <c r="BC24" s="8"/>
      <c r="BD24" s="8"/>
      <c r="BE24" s="8"/>
      <c r="BF24" s="8"/>
      <c r="BG24" s="8"/>
      <c r="BH24" s="8"/>
      <c r="BI24" s="8"/>
      <c r="BJ24" s="8" t="s">
        <v>134</v>
      </c>
      <c r="BK24" s="8" t="s">
        <v>134</v>
      </c>
      <c r="BL24" s="8"/>
      <c r="BM24" s="8" t="s">
        <v>134</v>
      </c>
      <c r="BN24" s="8"/>
      <c r="BO24" s="8" t="s">
        <v>134</v>
      </c>
      <c r="BP24" s="8"/>
      <c r="BQ24" s="8" t="s">
        <v>134</v>
      </c>
      <c r="BR24" s="8"/>
      <c r="BS24" s="8" t="s">
        <v>134</v>
      </c>
      <c r="BT24" s="8"/>
      <c r="BU24" s="8"/>
      <c r="BV24" s="8"/>
      <c r="BW24" s="8"/>
      <c r="BX24" s="8"/>
      <c r="BY24" s="8" t="s">
        <v>134</v>
      </c>
      <c r="BZ24" s="8"/>
      <c r="CA24" s="8" t="s">
        <v>134</v>
      </c>
      <c r="CB24" s="8"/>
      <c r="CC24" s="8"/>
      <c r="CD24" s="8"/>
      <c r="CE24" s="8"/>
      <c r="CF24" s="8"/>
      <c r="CG24" s="8"/>
      <c r="CH24" s="8" t="s">
        <v>134</v>
      </c>
      <c r="CI24" s="8"/>
      <c r="CJ24" s="8"/>
      <c r="CK24" s="8"/>
      <c r="CL24" s="8" t="s">
        <v>134</v>
      </c>
      <c r="CM24" s="8"/>
      <c r="CN24" s="8"/>
      <c r="CO24" s="8"/>
      <c r="CP24" s="8"/>
      <c r="CQ24" s="8"/>
      <c r="CR24" s="8"/>
      <c r="CS24" s="8" t="s">
        <v>134</v>
      </c>
      <c r="CT24" s="8"/>
      <c r="CU24" s="8"/>
      <c r="CV24" s="8"/>
      <c r="CW24" s="8"/>
    </row>
    <row r="25" spans="1:101">
      <c r="B25" s="17" t="s">
        <v>23</v>
      </c>
      <c r="C25" s="39">
        <f>Q24</f>
        <v>25</v>
      </c>
      <c r="D25" s="24">
        <f>Q24/$R$23</f>
        <v>0.31645569620253167</v>
      </c>
      <c r="F25" s="38" t="s">
        <v>25</v>
      </c>
      <c r="G25" s="38"/>
      <c r="H25" s="38"/>
      <c r="I25" s="13"/>
      <c r="M25" s="220"/>
      <c r="N25" s="221"/>
      <c r="O25" s="221"/>
      <c r="P25" s="221"/>
      <c r="Q25" s="221"/>
      <c r="R25" s="222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</row>
    <row r="26" spans="1:101">
      <c r="B26" s="42" t="s">
        <v>48</v>
      </c>
      <c r="C26" s="45">
        <f>SUM(C24:C25)</f>
        <v>79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8">
        <v>4</v>
      </c>
      <c r="N26" s="223" t="s">
        <v>26</v>
      </c>
      <c r="O26" s="223"/>
      <c r="P26" s="223"/>
      <c r="Q26" s="8">
        <f>COUNTA(V26:CW26)</f>
        <v>0</v>
      </c>
      <c r="R26" s="217">
        <f>SUM(Q26:Q30)</f>
        <v>0</v>
      </c>
      <c r="T26" s="17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</row>
    <row r="27" spans="1:10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8"/>
      <c r="N27" s="223" t="s">
        <v>27</v>
      </c>
      <c r="O27" s="223"/>
      <c r="P27" s="223"/>
      <c r="Q27" s="8">
        <f t="shared" ref="Q27:Q29" si="1">COUNTA(V27:CW27)</f>
        <v>0</v>
      </c>
      <c r="R27" s="218"/>
      <c r="T27" s="17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</row>
    <row r="28" spans="1:10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8"/>
      <c r="N28" s="223" t="s">
        <v>28</v>
      </c>
      <c r="O28" s="223"/>
      <c r="P28" s="223"/>
      <c r="Q28" s="8">
        <f t="shared" si="1"/>
        <v>0</v>
      </c>
      <c r="R28" s="218"/>
      <c r="T28" s="17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</row>
    <row r="29" spans="1:10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8"/>
      <c r="N29" s="223" t="s">
        <v>29</v>
      </c>
      <c r="O29" s="223"/>
      <c r="P29" s="223"/>
      <c r="Q29" s="8">
        <f t="shared" si="1"/>
        <v>0</v>
      </c>
      <c r="R29" s="218"/>
      <c r="T29" s="17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</row>
    <row r="30" spans="1:101">
      <c r="B30" s="20" t="s">
        <v>32</v>
      </c>
      <c r="C30" s="39">
        <f>Q31</f>
        <v>42</v>
      </c>
      <c r="D30" s="24">
        <f>Q31/$R$31</f>
        <v>0.52500000000000002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8"/>
      <c r="N30" s="223" t="s">
        <v>30</v>
      </c>
      <c r="O30" s="223"/>
      <c r="P30" s="223"/>
      <c r="Q30" s="8">
        <f>COUNTA(V30:CW30)</f>
        <v>0</v>
      </c>
      <c r="R30" s="219"/>
      <c r="T30" s="17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</row>
    <row r="31" spans="1:101">
      <c r="B31" s="22" t="s">
        <v>35</v>
      </c>
      <c r="C31" s="39">
        <f>Q32</f>
        <v>20</v>
      </c>
      <c r="D31" s="24">
        <f>Q32/$R$31</f>
        <v>0.25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8">
        <v>5</v>
      </c>
      <c r="N31" s="214" t="s">
        <v>32</v>
      </c>
      <c r="O31" s="215"/>
      <c r="P31" s="216"/>
      <c r="Q31" s="8">
        <f>COUNTA(V31:CW31)</f>
        <v>42</v>
      </c>
      <c r="R31" s="217">
        <f>SUM(Q31:Q34)</f>
        <v>80</v>
      </c>
      <c r="T31" s="178">
        <v>5</v>
      </c>
      <c r="U31" s="20" t="s">
        <v>65</v>
      </c>
      <c r="V31" s="8"/>
      <c r="W31" s="8" t="s">
        <v>134</v>
      </c>
      <c r="X31" s="8" t="s">
        <v>134</v>
      </c>
      <c r="Y31" s="8" t="s">
        <v>134</v>
      </c>
      <c r="Z31" s="8"/>
      <c r="AA31" s="8"/>
      <c r="AB31" s="8"/>
      <c r="AC31" s="8" t="s">
        <v>134</v>
      </c>
      <c r="AD31" s="8" t="s">
        <v>134</v>
      </c>
      <c r="AE31" s="8" t="s">
        <v>134</v>
      </c>
      <c r="AF31" s="8" t="s">
        <v>134</v>
      </c>
      <c r="AG31" s="8" t="s">
        <v>134</v>
      </c>
      <c r="AH31" s="8" t="s">
        <v>134</v>
      </c>
      <c r="AI31" s="8" t="s">
        <v>134</v>
      </c>
      <c r="AJ31" s="8" t="s">
        <v>134</v>
      </c>
      <c r="AK31" s="8"/>
      <c r="AL31" s="8" t="s">
        <v>134</v>
      </c>
      <c r="AM31" s="8"/>
      <c r="AN31" s="8" t="s">
        <v>134</v>
      </c>
      <c r="AO31" s="8"/>
      <c r="AP31" s="8"/>
      <c r="AQ31" s="8" t="s">
        <v>134</v>
      </c>
      <c r="AR31" s="8" t="s">
        <v>134</v>
      </c>
      <c r="AS31" s="8" t="s">
        <v>134</v>
      </c>
      <c r="AT31" s="8"/>
      <c r="AU31" s="8"/>
      <c r="AV31" s="8"/>
      <c r="AW31" s="8" t="s">
        <v>134</v>
      </c>
      <c r="AX31" s="8"/>
      <c r="AY31" s="8" t="s">
        <v>134</v>
      </c>
      <c r="AZ31" s="8"/>
      <c r="BA31" s="8"/>
      <c r="BB31" s="8" t="s">
        <v>134</v>
      </c>
      <c r="BC31" s="8" t="s">
        <v>134</v>
      </c>
      <c r="BD31" s="8" t="s">
        <v>134</v>
      </c>
      <c r="BE31" s="8" t="s">
        <v>134</v>
      </c>
      <c r="BF31" s="8" t="s">
        <v>134</v>
      </c>
      <c r="BG31" s="8"/>
      <c r="BH31" s="8" t="s">
        <v>134</v>
      </c>
      <c r="BI31" s="8" t="s">
        <v>134</v>
      </c>
      <c r="BJ31" s="8" t="s">
        <v>134</v>
      </c>
      <c r="BK31" s="8" t="s">
        <v>134</v>
      </c>
      <c r="BL31" s="8" t="s">
        <v>134</v>
      </c>
      <c r="BM31" s="8"/>
      <c r="BN31" s="8"/>
      <c r="BO31" s="8"/>
      <c r="BP31" s="8"/>
      <c r="BQ31" s="8" t="s">
        <v>134</v>
      </c>
      <c r="BR31" s="8"/>
      <c r="BS31" s="8" t="s">
        <v>134</v>
      </c>
      <c r="BT31" s="8"/>
      <c r="BU31" s="8"/>
      <c r="BV31" s="8"/>
      <c r="BW31" s="8" t="s">
        <v>134</v>
      </c>
      <c r="BX31" s="8"/>
      <c r="BY31" s="8"/>
      <c r="BZ31" s="8"/>
      <c r="CA31" s="8"/>
      <c r="CB31" s="8" t="s">
        <v>134</v>
      </c>
      <c r="CC31" s="8"/>
      <c r="CD31" s="8" t="s">
        <v>134</v>
      </c>
      <c r="CE31" s="8" t="s">
        <v>134</v>
      </c>
      <c r="CF31" s="8" t="s">
        <v>134</v>
      </c>
      <c r="CG31" s="8" t="s">
        <v>134</v>
      </c>
      <c r="CH31" s="8"/>
      <c r="CI31" s="8"/>
      <c r="CJ31" s="8" t="s">
        <v>134</v>
      </c>
      <c r="CK31" s="8"/>
      <c r="CL31" s="8" t="s">
        <v>134</v>
      </c>
      <c r="CM31" s="8" t="s">
        <v>134</v>
      </c>
      <c r="CN31" s="8"/>
      <c r="CO31" s="8" t="s">
        <v>134</v>
      </c>
      <c r="CP31" s="8"/>
      <c r="CQ31" s="8" t="s">
        <v>134</v>
      </c>
      <c r="CR31" s="8"/>
      <c r="CS31" s="8"/>
      <c r="CT31" s="8"/>
      <c r="CU31" s="8"/>
      <c r="CV31" s="8" t="s">
        <v>134</v>
      </c>
      <c r="CW31" s="8"/>
    </row>
    <row r="32" spans="1:101">
      <c r="B32" s="20" t="s">
        <v>33</v>
      </c>
      <c r="C32" s="39">
        <f>Q33</f>
        <v>6</v>
      </c>
      <c r="D32" s="24">
        <f>Q33/$R$31</f>
        <v>7.4999999999999997E-2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8"/>
      <c r="N32" s="214" t="s">
        <v>35</v>
      </c>
      <c r="O32" s="215" t="s">
        <v>35</v>
      </c>
      <c r="P32" s="216" t="s">
        <v>35</v>
      </c>
      <c r="Q32" s="8">
        <f t="shared" ref="Q32:Q34" si="2">COUNTA(V32:CW32)</f>
        <v>20</v>
      </c>
      <c r="R32" s="218"/>
      <c r="T32" s="178"/>
      <c r="U32" s="22" t="s">
        <v>66</v>
      </c>
      <c r="V32" s="8" t="s">
        <v>134</v>
      </c>
      <c r="W32" s="8"/>
      <c r="X32" s="8"/>
      <c r="Y32" s="8"/>
      <c r="Z32" s="8" t="s">
        <v>134</v>
      </c>
      <c r="AA32" s="8"/>
      <c r="AB32" s="8" t="s">
        <v>134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 t="s">
        <v>134</v>
      </c>
      <c r="AP32" s="8" t="s">
        <v>134</v>
      </c>
      <c r="AQ32" s="8"/>
      <c r="AR32" s="8"/>
      <c r="AS32" s="8"/>
      <c r="AT32" s="8" t="s">
        <v>134</v>
      </c>
      <c r="AU32" s="8"/>
      <c r="AV32" s="8"/>
      <c r="AW32" s="8"/>
      <c r="AX32" s="8" t="s">
        <v>134</v>
      </c>
      <c r="AY32" s="8"/>
      <c r="AZ32" s="8" t="s">
        <v>134</v>
      </c>
      <c r="BA32" s="8" t="s">
        <v>134</v>
      </c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 t="s">
        <v>134</v>
      </c>
      <c r="BP32" s="8" t="s">
        <v>134</v>
      </c>
      <c r="BQ32" s="8"/>
      <c r="BR32" s="8"/>
      <c r="BS32" s="8"/>
      <c r="BT32" s="8"/>
      <c r="BU32" s="8"/>
      <c r="BV32" s="8" t="s">
        <v>134</v>
      </c>
      <c r="BW32" s="8"/>
      <c r="BX32" s="8" t="s">
        <v>134</v>
      </c>
      <c r="BY32" s="8" t="s">
        <v>134</v>
      </c>
      <c r="BZ32" s="8" t="s">
        <v>134</v>
      </c>
      <c r="CA32" s="8" t="s">
        <v>134</v>
      </c>
      <c r="CB32" s="8"/>
      <c r="CC32" s="8"/>
      <c r="CD32" s="8"/>
      <c r="CE32" s="8"/>
      <c r="CF32" s="8"/>
      <c r="CG32" s="8"/>
      <c r="CH32" s="8" t="s">
        <v>134</v>
      </c>
      <c r="CI32" s="8"/>
      <c r="CJ32" s="8"/>
      <c r="CK32" s="8" t="s">
        <v>134</v>
      </c>
      <c r="CL32" s="8"/>
      <c r="CM32" s="8"/>
      <c r="CN32" s="8"/>
      <c r="CO32" s="8"/>
      <c r="CP32" s="8"/>
      <c r="CQ32" s="8"/>
      <c r="CR32" s="8"/>
      <c r="CS32" s="8" t="s">
        <v>134</v>
      </c>
      <c r="CT32" s="8"/>
      <c r="CU32" s="8"/>
      <c r="CV32" s="8"/>
      <c r="CW32" s="8" t="s">
        <v>134</v>
      </c>
    </row>
    <row r="33" spans="1:101">
      <c r="B33" s="22" t="s">
        <v>50</v>
      </c>
      <c r="C33" s="39">
        <f>Q34</f>
        <v>12</v>
      </c>
      <c r="D33" s="24">
        <f>Q34/$R$31</f>
        <v>0.15</v>
      </c>
      <c r="F33" s="21"/>
      <c r="G33" s="21"/>
      <c r="H33" s="19"/>
      <c r="I33" s="19"/>
      <c r="J33" s="19"/>
      <c r="K33" s="19"/>
      <c r="M33" s="178"/>
      <c r="N33" s="214" t="s">
        <v>33</v>
      </c>
      <c r="O33" s="215" t="s">
        <v>33</v>
      </c>
      <c r="P33" s="216" t="s">
        <v>33</v>
      </c>
      <c r="Q33" s="8">
        <f t="shared" si="2"/>
        <v>6</v>
      </c>
      <c r="R33" s="218"/>
      <c r="T33" s="178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 t="s">
        <v>134</v>
      </c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 t="s">
        <v>134</v>
      </c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 t="s">
        <v>134</v>
      </c>
      <c r="BU33" s="8" t="s">
        <v>134</v>
      </c>
      <c r="BV33" s="8"/>
      <c r="BW33" s="8"/>
      <c r="BX33" s="8"/>
      <c r="BY33" s="8"/>
      <c r="BZ33" s="8"/>
      <c r="CA33" s="8"/>
      <c r="CB33" s="8"/>
      <c r="CC33" s="8" t="s">
        <v>134</v>
      </c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 t="s">
        <v>134</v>
      </c>
      <c r="CO33" s="8"/>
      <c r="CP33" s="8"/>
      <c r="CQ33" s="8"/>
      <c r="CR33" s="8"/>
      <c r="CS33" s="8"/>
      <c r="CT33" s="8"/>
      <c r="CU33" s="8"/>
      <c r="CV33" s="8"/>
      <c r="CW33" s="8"/>
    </row>
    <row r="34" spans="1:101">
      <c r="B34" s="42" t="s">
        <v>48</v>
      </c>
      <c r="C34" s="45">
        <f>SUM(C30:C33)</f>
        <v>80</v>
      </c>
      <c r="D34" s="24">
        <f>SUM(D30:D33)</f>
        <v>1</v>
      </c>
      <c r="F34" s="21"/>
      <c r="G34" s="21"/>
      <c r="H34" s="19"/>
      <c r="I34" s="19"/>
      <c r="J34" s="19"/>
      <c r="K34" s="19"/>
      <c r="M34" s="178"/>
      <c r="N34" s="214" t="s">
        <v>49</v>
      </c>
      <c r="O34" s="215" t="s">
        <v>34</v>
      </c>
      <c r="P34" s="216" t="s">
        <v>34</v>
      </c>
      <c r="Q34" s="8">
        <f t="shared" si="2"/>
        <v>12</v>
      </c>
      <c r="R34" s="219"/>
      <c r="T34" s="178"/>
      <c r="U34" s="22" t="s">
        <v>49</v>
      </c>
      <c r="V34" s="8"/>
      <c r="W34" s="8"/>
      <c r="X34" s="8"/>
      <c r="Y34" s="8"/>
      <c r="Z34" s="8"/>
      <c r="AA34" s="8" t="s">
        <v>134</v>
      </c>
      <c r="AB34" s="8"/>
      <c r="AC34" s="8"/>
      <c r="AD34" s="8"/>
      <c r="AE34" s="8"/>
      <c r="AF34" s="8"/>
      <c r="AG34" s="8"/>
      <c r="AH34" s="8"/>
      <c r="AI34" s="8"/>
      <c r="AJ34" s="8"/>
      <c r="AK34" s="8" t="s">
        <v>134</v>
      </c>
      <c r="AL34" s="8"/>
      <c r="AM34" s="8"/>
      <c r="AN34" s="8"/>
      <c r="AO34" s="8"/>
      <c r="AP34" s="8"/>
      <c r="AQ34" s="8"/>
      <c r="AR34" s="8"/>
      <c r="AS34" s="8"/>
      <c r="AT34" s="8"/>
      <c r="AU34" s="8" t="s">
        <v>134</v>
      </c>
      <c r="AV34" s="8" t="s">
        <v>134</v>
      </c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 t="s">
        <v>134</v>
      </c>
      <c r="BN34" s="8" t="s">
        <v>134</v>
      </c>
      <c r="BO34" s="8"/>
      <c r="BP34" s="8"/>
      <c r="BQ34" s="8"/>
      <c r="BR34" s="8" t="s">
        <v>134</v>
      </c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 t="s">
        <v>134</v>
      </c>
      <c r="CJ34" s="8"/>
      <c r="CK34" s="8"/>
      <c r="CL34" s="8"/>
      <c r="CM34" s="8"/>
      <c r="CN34" s="8"/>
      <c r="CO34" s="8"/>
      <c r="CP34" s="8" t="s">
        <v>134</v>
      </c>
      <c r="CQ34" s="8"/>
      <c r="CR34" s="8" t="s">
        <v>134</v>
      </c>
      <c r="CS34" s="8"/>
      <c r="CT34" s="8" t="s">
        <v>134</v>
      </c>
      <c r="CU34" s="8" t="s">
        <v>134</v>
      </c>
      <c r="CV34" s="8"/>
      <c r="CW34" s="8"/>
    </row>
    <row r="35" spans="1:101">
      <c r="B35" s="13"/>
      <c r="C35" s="13"/>
    </row>
    <row r="36" spans="1:101">
      <c r="B36" s="13"/>
      <c r="C36" s="13"/>
    </row>
    <row r="37" spans="1:101">
      <c r="A37" s="213" t="s">
        <v>120</v>
      </c>
      <c r="B37" s="213"/>
      <c r="C37" s="213"/>
      <c r="D37" s="213"/>
      <c r="E37" s="213"/>
      <c r="F37" s="189"/>
      <c r="G37" s="189"/>
      <c r="H37" s="189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</row>
    <row r="38" spans="1:101" ht="18" customHeight="1">
      <c r="A38" s="27"/>
      <c r="B38" s="27"/>
      <c r="C38" s="27"/>
      <c r="D38" s="27"/>
      <c r="E38" s="27"/>
      <c r="F38" s="27"/>
      <c r="G38" s="27"/>
      <c r="H38" s="27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</row>
    <row r="39" spans="1:101">
      <c r="A39" s="179" t="s">
        <v>124</v>
      </c>
      <c r="B39" s="179"/>
      <c r="C39" s="179"/>
      <c r="D39" s="179"/>
      <c r="E39" s="179"/>
      <c r="F39" s="179"/>
      <c r="G39" s="179"/>
      <c r="H39" s="179"/>
      <c r="I39" s="105"/>
      <c r="J39" s="105"/>
      <c r="K39" s="105"/>
    </row>
    <row r="40" spans="1:101">
      <c r="A40" s="213" t="s">
        <v>73</v>
      </c>
      <c r="B40" s="213"/>
      <c r="C40" s="213"/>
      <c r="D40" s="213"/>
      <c r="E40" s="213"/>
      <c r="F40" s="213"/>
      <c r="G40" s="213"/>
      <c r="H40" s="213"/>
      <c r="I40" s="105"/>
    </row>
    <row r="41" spans="1:101">
      <c r="A41" s="105"/>
      <c r="B41" s="98"/>
      <c r="C41" s="98"/>
      <c r="D41" s="98"/>
      <c r="E41" s="98"/>
      <c r="F41" s="98"/>
      <c r="G41" s="98"/>
    </row>
    <row r="42" spans="1:101">
      <c r="A42" s="175" t="s">
        <v>13</v>
      </c>
      <c r="B42" s="175"/>
      <c r="C42" s="175"/>
      <c r="D42" s="175"/>
      <c r="E42" s="175"/>
      <c r="F42" s="175"/>
      <c r="G42" s="181"/>
      <c r="H42" s="182">
        <v>80</v>
      </c>
      <c r="I42" s="182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34"/>
    </row>
    <row r="43" spans="1:101">
      <c r="A43" s="183" t="s">
        <v>39</v>
      </c>
      <c r="B43" s="183"/>
      <c r="C43" s="183"/>
      <c r="D43" s="183"/>
      <c r="E43" s="183"/>
      <c r="F43" s="183"/>
      <c r="G43" s="184"/>
      <c r="H43" s="182" t="str">
        <f>H10</f>
        <v>мај 2018.</v>
      </c>
      <c r="I43" s="182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</row>
    <row r="44" spans="1:101">
      <c r="A44" s="102"/>
      <c r="B44" s="102"/>
      <c r="C44" s="102"/>
      <c r="D44" s="102"/>
      <c r="E44" s="102"/>
      <c r="F44" s="102"/>
      <c r="G44" s="103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</row>
    <row r="45" spans="1:101">
      <c r="B45" s="188" t="s">
        <v>11</v>
      </c>
      <c r="C45" s="188"/>
      <c r="D45" s="189"/>
    </row>
    <row r="46" spans="1:10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101" ht="48" customHeight="1">
      <c r="A47" s="178" t="s">
        <v>0</v>
      </c>
      <c r="B47" s="190" t="s">
        <v>1</v>
      </c>
      <c r="C47" s="191"/>
      <c r="D47" s="191"/>
      <c r="E47" s="191"/>
      <c r="F47" s="191"/>
      <c r="G47" s="192"/>
      <c r="H47" s="171" t="s">
        <v>10</v>
      </c>
      <c r="I47" s="31"/>
      <c r="J47" s="172" t="s">
        <v>69</v>
      </c>
      <c r="K47" s="172"/>
      <c r="N47" s="210" t="s">
        <v>62</v>
      </c>
      <c r="O47" s="211"/>
      <c r="P47" s="211"/>
      <c r="Q47" s="211"/>
      <c r="R47" s="212"/>
      <c r="S47" s="208" t="s">
        <v>63</v>
      </c>
      <c r="V47" s="206" t="s">
        <v>60</v>
      </c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  <c r="BI47" s="207"/>
      <c r="BJ47" s="207"/>
      <c r="BK47" s="207"/>
      <c r="BL47" s="207"/>
      <c r="BM47" s="207"/>
      <c r="BN47" s="207"/>
      <c r="BO47" s="207"/>
      <c r="BP47" s="207"/>
      <c r="BQ47" s="207"/>
      <c r="BR47" s="207"/>
      <c r="BS47" s="207"/>
      <c r="BT47" s="207"/>
      <c r="BU47" s="207"/>
      <c r="BV47" s="207"/>
      <c r="BW47" s="207"/>
      <c r="BX47" s="207"/>
      <c r="BY47" s="207"/>
      <c r="BZ47" s="207"/>
      <c r="CA47" s="207"/>
      <c r="CB47" s="207"/>
      <c r="CC47" s="207"/>
      <c r="CD47" s="207"/>
      <c r="CE47" s="207"/>
      <c r="CF47" s="207"/>
      <c r="CG47" s="207"/>
      <c r="CH47" s="207"/>
      <c r="CI47" s="207"/>
      <c r="CJ47" s="207"/>
      <c r="CK47" s="207"/>
      <c r="CL47" s="207"/>
      <c r="CM47" s="207"/>
      <c r="CN47" s="207"/>
      <c r="CO47" s="207"/>
      <c r="CP47" s="207"/>
      <c r="CQ47" s="207"/>
      <c r="CR47" s="207"/>
      <c r="CS47" s="207"/>
      <c r="CT47" s="207"/>
      <c r="CU47" s="207"/>
      <c r="CV47" s="207"/>
      <c r="CW47" s="207"/>
    </row>
    <row r="48" spans="1:101" ht="24.75" customHeight="1">
      <c r="A48" s="178"/>
      <c r="B48" s="193"/>
      <c r="C48" s="194"/>
      <c r="D48" s="194"/>
      <c r="E48" s="194"/>
      <c r="F48" s="194"/>
      <c r="G48" s="195"/>
      <c r="H48" s="17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9"/>
      <c r="T48" s="6"/>
      <c r="U48" s="82" t="s">
        <v>61</v>
      </c>
      <c r="V48" s="80">
        <v>1</v>
      </c>
      <c r="W48" s="80">
        <v>2</v>
      </c>
      <c r="X48" s="80">
        <v>3</v>
      </c>
      <c r="Y48" s="80">
        <v>4</v>
      </c>
      <c r="Z48" s="80">
        <v>5</v>
      </c>
      <c r="AA48" s="80">
        <v>6</v>
      </c>
      <c r="AB48" s="80">
        <v>7</v>
      </c>
      <c r="AC48" s="80">
        <v>8</v>
      </c>
      <c r="AD48" s="80">
        <v>9</v>
      </c>
      <c r="AE48" s="80">
        <v>10</v>
      </c>
      <c r="AF48" s="80">
        <v>11</v>
      </c>
      <c r="AG48" s="80">
        <v>12</v>
      </c>
      <c r="AH48" s="80">
        <v>13</v>
      </c>
      <c r="AI48" s="80">
        <v>14</v>
      </c>
      <c r="AJ48" s="80">
        <v>15</v>
      </c>
      <c r="AK48" s="80">
        <v>16</v>
      </c>
      <c r="AL48" s="80">
        <v>17</v>
      </c>
      <c r="AM48" s="80">
        <v>18</v>
      </c>
      <c r="AN48" s="80">
        <v>19</v>
      </c>
      <c r="AO48" s="80">
        <v>20</v>
      </c>
      <c r="AP48" s="80">
        <v>21</v>
      </c>
      <c r="AQ48" s="80">
        <v>22</v>
      </c>
      <c r="AR48" s="80">
        <v>23</v>
      </c>
      <c r="AS48" s="80">
        <v>24</v>
      </c>
      <c r="AT48" s="80">
        <v>25</v>
      </c>
      <c r="AU48" s="80">
        <v>26</v>
      </c>
      <c r="AV48" s="80">
        <v>27</v>
      </c>
      <c r="AW48" s="80">
        <v>28</v>
      </c>
      <c r="AX48" s="80">
        <v>29</v>
      </c>
      <c r="AY48" s="80">
        <v>30</v>
      </c>
      <c r="AZ48" s="80">
        <v>31</v>
      </c>
      <c r="BA48" s="80">
        <v>32</v>
      </c>
      <c r="BB48" s="80">
        <v>33</v>
      </c>
      <c r="BC48" s="80">
        <v>34</v>
      </c>
      <c r="BD48" s="80">
        <v>35</v>
      </c>
      <c r="BE48" s="80">
        <v>36</v>
      </c>
      <c r="BF48" s="80">
        <v>37</v>
      </c>
      <c r="BG48" s="80">
        <v>38</v>
      </c>
      <c r="BH48" s="80">
        <v>39</v>
      </c>
      <c r="BI48" s="80">
        <v>40</v>
      </c>
      <c r="BJ48" s="80">
        <v>41</v>
      </c>
      <c r="BK48" s="80">
        <v>42</v>
      </c>
      <c r="BL48" s="80">
        <v>43</v>
      </c>
      <c r="BM48" s="80">
        <v>44</v>
      </c>
      <c r="BN48" s="80">
        <v>45</v>
      </c>
      <c r="BO48" s="80">
        <v>46</v>
      </c>
      <c r="BP48" s="80">
        <v>47</v>
      </c>
      <c r="BQ48" s="80">
        <v>48</v>
      </c>
      <c r="BR48" s="80">
        <v>49</v>
      </c>
      <c r="BS48" s="80">
        <v>50</v>
      </c>
      <c r="BT48" s="80">
        <v>51</v>
      </c>
      <c r="BU48" s="80">
        <v>52</v>
      </c>
      <c r="BV48" s="80">
        <v>53</v>
      </c>
      <c r="BW48" s="80">
        <v>54</v>
      </c>
      <c r="BX48" s="80">
        <v>55</v>
      </c>
      <c r="BY48" s="80">
        <v>56</v>
      </c>
      <c r="BZ48" s="80">
        <v>57</v>
      </c>
      <c r="CA48" s="80">
        <v>58</v>
      </c>
      <c r="CB48" s="80">
        <v>59</v>
      </c>
      <c r="CC48" s="80">
        <v>60</v>
      </c>
      <c r="CD48" s="80">
        <v>61</v>
      </c>
      <c r="CE48" s="80">
        <v>62</v>
      </c>
      <c r="CF48" s="80">
        <v>63</v>
      </c>
      <c r="CG48" s="80">
        <v>64</v>
      </c>
      <c r="CH48" s="80">
        <v>65</v>
      </c>
      <c r="CI48" s="80">
        <v>66</v>
      </c>
      <c r="CJ48" s="80">
        <v>67</v>
      </c>
      <c r="CK48" s="80">
        <v>68</v>
      </c>
      <c r="CL48" s="80">
        <v>69</v>
      </c>
      <c r="CM48" s="80">
        <v>70</v>
      </c>
      <c r="CN48" s="80">
        <v>71</v>
      </c>
      <c r="CO48" s="80">
        <v>72</v>
      </c>
      <c r="CP48" s="80">
        <v>73</v>
      </c>
      <c r="CQ48" s="80">
        <v>74</v>
      </c>
      <c r="CR48" s="80">
        <v>75</v>
      </c>
      <c r="CS48" s="80">
        <v>76</v>
      </c>
      <c r="CT48" s="80">
        <v>77</v>
      </c>
      <c r="CU48" s="80">
        <v>78</v>
      </c>
      <c r="CV48" s="80">
        <v>79</v>
      </c>
      <c r="CW48" s="80">
        <v>80</v>
      </c>
    </row>
    <row r="49" spans="1:101" ht="12.75" customHeight="1">
      <c r="A49" s="12">
        <v>1</v>
      </c>
      <c r="B49" s="185" t="s">
        <v>2</v>
      </c>
      <c r="C49" s="186"/>
      <c r="D49" s="186"/>
      <c r="E49" s="186"/>
      <c r="F49" s="186"/>
      <c r="G49" s="187"/>
      <c r="H49" s="30">
        <f>(N49*$N$48+O49*$O$48+P49*$P$48+Q49*$Q$48+R49*$R$48)/S49</f>
        <v>4.2545454545454549</v>
      </c>
      <c r="I49" s="32"/>
      <c r="J49" s="46">
        <f>$H$9-COUNTA(V49:CC49)</f>
        <v>25</v>
      </c>
      <c r="K49" s="47">
        <f>J49/(J49+S49)</f>
        <v>0.3125</v>
      </c>
      <c r="L49" s="9"/>
      <c r="M49" s="43" t="s">
        <v>51</v>
      </c>
      <c r="N49" s="12">
        <f>COUNTIF($V$49:$CC$49,N48)</f>
        <v>2</v>
      </c>
      <c r="O49" s="12">
        <f>COUNTIF($V$49:$CC$49,O48)</f>
        <v>4</v>
      </c>
      <c r="P49" s="12">
        <f>COUNTIF($V$49:$CC$49,P48)</f>
        <v>3</v>
      </c>
      <c r="Q49" s="12">
        <f>COUNTIF($V$49:$CC$49,Q48)</f>
        <v>15</v>
      </c>
      <c r="R49" s="12">
        <f>COUNTIF($V$49:$CC$49,R48)</f>
        <v>31</v>
      </c>
      <c r="S49" s="12">
        <f>SUM(N49:R49)</f>
        <v>55</v>
      </c>
      <c r="T49" s="7"/>
      <c r="U49" s="43" t="s">
        <v>51</v>
      </c>
      <c r="V49" s="8">
        <v>4</v>
      </c>
      <c r="W49" s="8">
        <v>5</v>
      </c>
      <c r="X49" s="8">
        <v>4</v>
      </c>
      <c r="Y49" s="8">
        <v>5</v>
      </c>
      <c r="Z49" s="8"/>
      <c r="AA49" s="8"/>
      <c r="AB49" s="8">
        <v>4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/>
      <c r="AJ49" s="8">
        <v>4</v>
      </c>
      <c r="AK49" s="8">
        <v>5</v>
      </c>
      <c r="AL49" s="8"/>
      <c r="AM49" s="8">
        <v>4</v>
      </c>
      <c r="AN49" s="8">
        <v>4</v>
      </c>
      <c r="AO49" s="8">
        <v>5</v>
      </c>
      <c r="AP49" s="8">
        <v>5</v>
      </c>
      <c r="AQ49" s="8">
        <v>5</v>
      </c>
      <c r="AR49" s="8">
        <v>5</v>
      </c>
      <c r="AS49" s="8">
        <v>4</v>
      </c>
      <c r="AT49" s="8">
        <v>5</v>
      </c>
      <c r="AU49" s="8">
        <v>5</v>
      </c>
      <c r="AV49" s="8">
        <v>5</v>
      </c>
      <c r="AW49" s="8">
        <v>3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2</v>
      </c>
      <c r="BD49" s="8">
        <v>2</v>
      </c>
      <c r="BE49" s="8">
        <v>1</v>
      </c>
      <c r="BF49" s="8">
        <v>4</v>
      </c>
      <c r="BG49" s="8">
        <v>1</v>
      </c>
      <c r="BH49" s="8">
        <v>2</v>
      </c>
      <c r="BI49" s="8">
        <v>5</v>
      </c>
      <c r="BJ49" s="8"/>
      <c r="BK49" s="8">
        <v>5</v>
      </c>
      <c r="BL49" s="8">
        <v>3</v>
      </c>
      <c r="BM49" s="8">
        <v>4</v>
      </c>
      <c r="BN49" s="8">
        <v>4</v>
      </c>
      <c r="BO49" s="8">
        <v>5</v>
      </c>
      <c r="BP49" s="8">
        <v>4</v>
      </c>
      <c r="BQ49" s="8">
        <v>4</v>
      </c>
      <c r="BR49" s="8">
        <v>3</v>
      </c>
      <c r="BS49" s="8">
        <v>5</v>
      </c>
      <c r="BT49" s="8">
        <v>4</v>
      </c>
      <c r="BU49" s="8">
        <v>4</v>
      </c>
      <c r="BV49" s="8">
        <v>5</v>
      </c>
      <c r="BW49" s="8">
        <v>5</v>
      </c>
      <c r="BX49" s="8">
        <v>4</v>
      </c>
      <c r="BY49" s="8">
        <v>2</v>
      </c>
      <c r="BZ49" s="8">
        <v>5</v>
      </c>
      <c r="CA49" s="8">
        <v>5</v>
      </c>
      <c r="CB49" s="8">
        <v>5</v>
      </c>
      <c r="CC49" s="8">
        <v>5</v>
      </c>
      <c r="CD49" s="8"/>
      <c r="CE49" s="8">
        <v>5</v>
      </c>
      <c r="CF49" s="8">
        <v>5</v>
      </c>
      <c r="CG49" s="8">
        <v>5</v>
      </c>
      <c r="CH49" s="8">
        <v>4</v>
      </c>
      <c r="CI49" s="8">
        <v>3</v>
      </c>
      <c r="CJ49" s="8">
        <v>1</v>
      </c>
      <c r="CK49" s="8">
        <v>4</v>
      </c>
      <c r="CL49" s="8">
        <v>3</v>
      </c>
      <c r="CM49" s="8">
        <v>4</v>
      </c>
      <c r="CN49" s="8">
        <v>5</v>
      </c>
      <c r="CO49" s="8">
        <v>5</v>
      </c>
      <c r="CP49" s="8">
        <v>3</v>
      </c>
      <c r="CQ49" s="8">
        <v>5</v>
      </c>
      <c r="CR49" s="8">
        <v>3</v>
      </c>
      <c r="CS49" s="8">
        <v>5</v>
      </c>
      <c r="CT49" s="8"/>
      <c r="CU49" s="8"/>
      <c r="CV49" s="8">
        <v>4</v>
      </c>
      <c r="CW49" s="8">
        <v>4</v>
      </c>
    </row>
    <row r="50" spans="1:101" ht="12.75" customHeight="1">
      <c r="A50" s="12">
        <v>2</v>
      </c>
      <c r="B50" s="185" t="s">
        <v>3</v>
      </c>
      <c r="C50" s="186"/>
      <c r="D50" s="186"/>
      <c r="E50" s="186"/>
      <c r="F50" s="186"/>
      <c r="G50" s="187"/>
      <c r="H50" s="30">
        <f t="shared" ref="H50:H57" si="3">(N50*$N$48+O50*$O$48+P50*$P$48+Q50*$Q$48+R50*$R$48)/S50</f>
        <v>4.2857142857142856</v>
      </c>
      <c r="I50" s="32"/>
      <c r="J50" s="46">
        <f t="shared" ref="J50:J57" si="4">$H$9-COUNTA(V50:CC50)</f>
        <v>24</v>
      </c>
      <c r="K50" s="47">
        <f t="shared" ref="K50:K56" si="5">J50/(J50+S50)</f>
        <v>0.3</v>
      </c>
      <c r="L50" s="9"/>
      <c r="M50" s="43" t="s">
        <v>52</v>
      </c>
      <c r="N50" s="12">
        <f>COUNTIF($V$50:$CC$50,N48)</f>
        <v>1</v>
      </c>
      <c r="O50" s="12">
        <f>COUNTIF($V$50:$CC$50,O48)</f>
        <v>3</v>
      </c>
      <c r="P50" s="12">
        <f>COUNTIF($V$50:$CC$50,P48)</f>
        <v>8</v>
      </c>
      <c r="Q50" s="12">
        <f>COUNTIF($V$50:$CC$50,Q48)</f>
        <v>11</v>
      </c>
      <c r="R50" s="12">
        <f>COUNTIF($V$50:$CC$50,R48)</f>
        <v>33</v>
      </c>
      <c r="S50" s="12">
        <f t="shared" ref="S50:S57" si="6">SUM(N50:R50)</f>
        <v>56</v>
      </c>
      <c r="T50" s="7"/>
      <c r="U50" s="43" t="s">
        <v>52</v>
      </c>
      <c r="V50" s="8">
        <v>5</v>
      </c>
      <c r="W50" s="8">
        <v>5</v>
      </c>
      <c r="X50" s="8">
        <v>4</v>
      </c>
      <c r="Y50" s="8">
        <v>5</v>
      </c>
      <c r="Z50" s="8"/>
      <c r="AA50" s="8"/>
      <c r="AB50" s="8">
        <v>4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4</v>
      </c>
      <c r="AK50" s="8">
        <v>5</v>
      </c>
      <c r="AL50" s="8"/>
      <c r="AM50" s="8">
        <v>4</v>
      </c>
      <c r="AN50" s="8">
        <v>4</v>
      </c>
      <c r="AO50" s="8">
        <v>5</v>
      </c>
      <c r="AP50" s="8">
        <v>5</v>
      </c>
      <c r="AQ50" s="8">
        <v>5</v>
      </c>
      <c r="AR50" s="8">
        <v>5</v>
      </c>
      <c r="AS50" s="8">
        <v>4</v>
      </c>
      <c r="AT50" s="8">
        <v>5</v>
      </c>
      <c r="AU50" s="8">
        <v>5</v>
      </c>
      <c r="AV50" s="8">
        <v>5</v>
      </c>
      <c r="AW50" s="8">
        <v>3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3</v>
      </c>
      <c r="BD50" s="8">
        <v>2</v>
      </c>
      <c r="BE50" s="8">
        <v>1</v>
      </c>
      <c r="BF50" s="8">
        <v>3</v>
      </c>
      <c r="BG50" s="8">
        <v>2</v>
      </c>
      <c r="BH50" s="8">
        <v>2</v>
      </c>
      <c r="BI50" s="8">
        <v>5</v>
      </c>
      <c r="BJ50" s="8"/>
      <c r="BK50" s="8">
        <v>5</v>
      </c>
      <c r="BL50" s="8">
        <v>3</v>
      </c>
      <c r="BM50" s="8">
        <v>4</v>
      </c>
      <c r="BN50" s="8">
        <v>3</v>
      </c>
      <c r="BO50" s="8">
        <v>5</v>
      </c>
      <c r="BP50" s="8">
        <v>4</v>
      </c>
      <c r="BQ50" s="8">
        <v>3</v>
      </c>
      <c r="BR50" s="8">
        <v>3</v>
      </c>
      <c r="BS50" s="8">
        <v>5</v>
      </c>
      <c r="BT50" s="8">
        <v>4</v>
      </c>
      <c r="BU50" s="8">
        <v>4</v>
      </c>
      <c r="BV50" s="8">
        <v>5</v>
      </c>
      <c r="BW50" s="8">
        <v>5</v>
      </c>
      <c r="BX50" s="8">
        <v>5</v>
      </c>
      <c r="BY50" s="8">
        <v>3</v>
      </c>
      <c r="BZ50" s="8">
        <v>5</v>
      </c>
      <c r="CA50" s="8">
        <v>5</v>
      </c>
      <c r="CB50" s="8">
        <v>5</v>
      </c>
      <c r="CC50" s="8">
        <v>4</v>
      </c>
      <c r="CD50" s="8">
        <v>5</v>
      </c>
      <c r="CE50" s="8">
        <v>5</v>
      </c>
      <c r="CF50" s="8">
        <v>5</v>
      </c>
      <c r="CG50" s="8">
        <v>5</v>
      </c>
      <c r="CH50" s="8">
        <v>5</v>
      </c>
      <c r="CI50" s="8">
        <v>2</v>
      </c>
      <c r="CJ50" s="8">
        <v>2</v>
      </c>
      <c r="CK50" s="8">
        <v>3</v>
      </c>
      <c r="CL50" s="8">
        <v>4</v>
      </c>
      <c r="CM50" s="8">
        <v>3</v>
      </c>
      <c r="CN50" s="8">
        <v>5</v>
      </c>
      <c r="CO50" s="8">
        <v>3</v>
      </c>
      <c r="CP50" s="8">
        <v>3</v>
      </c>
      <c r="CQ50" s="8">
        <v>5</v>
      </c>
      <c r="CR50" s="8">
        <v>3</v>
      </c>
      <c r="CS50" s="8">
        <v>5</v>
      </c>
      <c r="CT50" s="8"/>
      <c r="CU50" s="8"/>
      <c r="CV50" s="8">
        <v>4</v>
      </c>
      <c r="CW50" s="8">
        <v>4</v>
      </c>
    </row>
    <row r="51" spans="1:101" ht="12.75" customHeight="1">
      <c r="A51" s="12">
        <v>3</v>
      </c>
      <c r="B51" s="185" t="s">
        <v>4</v>
      </c>
      <c r="C51" s="186"/>
      <c r="D51" s="186"/>
      <c r="E51" s="186"/>
      <c r="F51" s="186"/>
      <c r="G51" s="187"/>
      <c r="H51" s="30">
        <f t="shared" si="3"/>
        <v>4.3214285714285712</v>
      </c>
      <c r="I51" s="32"/>
      <c r="J51" s="46">
        <f>$H$9-COUNTA(V51:CC51)</f>
        <v>24</v>
      </c>
      <c r="K51" s="47">
        <f t="shared" si="5"/>
        <v>0.3</v>
      </c>
      <c r="L51" s="9"/>
      <c r="M51" s="43" t="s">
        <v>53</v>
      </c>
      <c r="N51" s="12">
        <f>COUNTIF($V$51:$CC$51,N48)</f>
        <v>1</v>
      </c>
      <c r="O51" s="12">
        <f>COUNTIF($V$51:$CC$51,O48)</f>
        <v>2</v>
      </c>
      <c r="P51" s="12">
        <f>COUNTIF($V$51:$CC$51,P48)</f>
        <v>7</v>
      </c>
      <c r="Q51" s="12">
        <f>COUNTIF($V$51:$CC$51,Q48)</f>
        <v>14</v>
      </c>
      <c r="R51" s="12">
        <f>COUNTIF($V$51:$CC$51,R48)</f>
        <v>32</v>
      </c>
      <c r="S51" s="12">
        <f t="shared" si="6"/>
        <v>56</v>
      </c>
      <c r="T51" s="7"/>
      <c r="U51" s="43" t="s">
        <v>53</v>
      </c>
      <c r="V51" s="8">
        <v>4</v>
      </c>
      <c r="W51" s="8">
        <v>5</v>
      </c>
      <c r="X51" s="8">
        <v>5</v>
      </c>
      <c r="Y51" s="8">
        <v>5</v>
      </c>
      <c r="Z51" s="8"/>
      <c r="AA51" s="8"/>
      <c r="AB51" s="8">
        <v>4</v>
      </c>
      <c r="AC51" s="8">
        <v>4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4</v>
      </c>
      <c r="AK51" s="8">
        <v>5</v>
      </c>
      <c r="AL51" s="8"/>
      <c r="AM51" s="8">
        <v>5</v>
      </c>
      <c r="AN51" s="8">
        <v>4</v>
      </c>
      <c r="AO51" s="8">
        <v>5</v>
      </c>
      <c r="AP51" s="8">
        <v>5</v>
      </c>
      <c r="AQ51" s="8">
        <v>5</v>
      </c>
      <c r="AR51" s="8">
        <v>5</v>
      </c>
      <c r="AS51" s="8">
        <v>4</v>
      </c>
      <c r="AT51" s="8">
        <v>5</v>
      </c>
      <c r="AU51" s="8">
        <v>5</v>
      </c>
      <c r="AV51" s="8">
        <v>4</v>
      </c>
      <c r="AW51" s="8">
        <v>3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4</v>
      </c>
      <c r="BD51" s="8">
        <v>2</v>
      </c>
      <c r="BE51" s="8">
        <v>1</v>
      </c>
      <c r="BF51" s="8">
        <v>3</v>
      </c>
      <c r="BG51" s="8">
        <v>3</v>
      </c>
      <c r="BH51" s="8">
        <v>3</v>
      </c>
      <c r="BI51" s="8">
        <v>5</v>
      </c>
      <c r="BJ51" s="8"/>
      <c r="BK51" s="8">
        <v>5</v>
      </c>
      <c r="BL51" s="8">
        <v>3</v>
      </c>
      <c r="BM51" s="8">
        <v>4</v>
      </c>
      <c r="BN51" s="8">
        <v>4</v>
      </c>
      <c r="BO51" s="8">
        <v>5</v>
      </c>
      <c r="BP51" s="8">
        <v>5</v>
      </c>
      <c r="BQ51" s="8">
        <v>4</v>
      </c>
      <c r="BR51" s="8">
        <v>3</v>
      </c>
      <c r="BS51" s="8">
        <v>5</v>
      </c>
      <c r="BT51" s="8">
        <v>4</v>
      </c>
      <c r="BU51" s="8">
        <v>3</v>
      </c>
      <c r="BV51" s="8">
        <v>5</v>
      </c>
      <c r="BW51" s="8">
        <v>5</v>
      </c>
      <c r="BX51" s="8">
        <v>4</v>
      </c>
      <c r="BY51" s="8">
        <v>2</v>
      </c>
      <c r="BZ51" s="8">
        <v>5</v>
      </c>
      <c r="CA51" s="8">
        <v>5</v>
      </c>
      <c r="CB51" s="8">
        <v>5</v>
      </c>
      <c r="CC51" s="8">
        <v>4</v>
      </c>
      <c r="CD51" s="8">
        <v>5</v>
      </c>
      <c r="CE51" s="8">
        <v>5</v>
      </c>
      <c r="CF51" s="8">
        <v>5</v>
      </c>
      <c r="CG51" s="8">
        <v>5</v>
      </c>
      <c r="CH51" s="8">
        <v>4</v>
      </c>
      <c r="CI51" s="8">
        <v>3</v>
      </c>
      <c r="CJ51" s="8">
        <v>3</v>
      </c>
      <c r="CK51" s="8">
        <v>4</v>
      </c>
      <c r="CL51" s="8">
        <v>3</v>
      </c>
      <c r="CM51" s="8">
        <v>4</v>
      </c>
      <c r="CN51" s="8">
        <v>5</v>
      </c>
      <c r="CO51" s="8">
        <v>5</v>
      </c>
      <c r="CP51" s="8">
        <v>3</v>
      </c>
      <c r="CQ51" s="8">
        <v>5</v>
      </c>
      <c r="CR51" s="8">
        <v>3</v>
      </c>
      <c r="CS51" s="8">
        <v>5</v>
      </c>
      <c r="CT51" s="8"/>
      <c r="CU51" s="8"/>
      <c r="CV51" s="8">
        <v>4</v>
      </c>
      <c r="CW51" s="8">
        <v>5</v>
      </c>
    </row>
    <row r="52" spans="1:101" ht="12.75" customHeight="1">
      <c r="A52" s="12">
        <v>4</v>
      </c>
      <c r="B52" s="185" t="s">
        <v>5</v>
      </c>
      <c r="C52" s="186"/>
      <c r="D52" s="186"/>
      <c r="E52" s="186"/>
      <c r="F52" s="186"/>
      <c r="G52" s="187"/>
      <c r="H52" s="30">
        <f t="shared" si="3"/>
        <v>4.5178571428571432</v>
      </c>
      <c r="I52" s="32"/>
      <c r="J52" s="46">
        <f t="shared" si="4"/>
        <v>24</v>
      </c>
      <c r="K52" s="47">
        <f t="shared" si="5"/>
        <v>0.3</v>
      </c>
      <c r="L52" s="9"/>
      <c r="M52" s="43" t="s">
        <v>54</v>
      </c>
      <c r="N52" s="12">
        <f>COUNTIF($V$52:$CC$52,N48)</f>
        <v>0</v>
      </c>
      <c r="O52" s="12">
        <f>COUNTIF($V$52:$CC$52,O48)</f>
        <v>2</v>
      </c>
      <c r="P52" s="12">
        <f>COUNTIF($V$52:$CC$52,P48)</f>
        <v>6</v>
      </c>
      <c r="Q52" s="12">
        <f>COUNTIF($V$52:$CC$52,Q48)</f>
        <v>9</v>
      </c>
      <c r="R52" s="12">
        <f>COUNTIF($V$52:$CC$52,R48)</f>
        <v>39</v>
      </c>
      <c r="S52" s="12">
        <f t="shared" si="6"/>
        <v>56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/>
      <c r="AA52" s="8"/>
      <c r="AB52" s="8">
        <v>4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4</v>
      </c>
      <c r="AK52" s="8">
        <v>5</v>
      </c>
      <c r="AL52" s="8"/>
      <c r="AM52" s="8">
        <v>5</v>
      </c>
      <c r="AN52" s="8">
        <v>4</v>
      </c>
      <c r="AO52" s="8">
        <v>5</v>
      </c>
      <c r="AP52" s="8">
        <v>5</v>
      </c>
      <c r="AQ52" s="8">
        <v>5</v>
      </c>
      <c r="AR52" s="8">
        <v>5</v>
      </c>
      <c r="AS52" s="8">
        <v>4</v>
      </c>
      <c r="AT52" s="8">
        <v>5</v>
      </c>
      <c r="AU52" s="8">
        <v>5</v>
      </c>
      <c r="AV52" s="8">
        <v>5</v>
      </c>
      <c r="AW52" s="8">
        <v>3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3</v>
      </c>
      <c r="BD52" s="8">
        <v>3</v>
      </c>
      <c r="BE52" s="8">
        <v>3</v>
      </c>
      <c r="BF52" s="8">
        <v>4</v>
      </c>
      <c r="BG52" s="8">
        <v>2</v>
      </c>
      <c r="BH52" s="8">
        <v>5</v>
      </c>
      <c r="BI52" s="8">
        <v>5</v>
      </c>
      <c r="BJ52" s="8"/>
      <c r="BK52" s="8">
        <v>5</v>
      </c>
      <c r="BL52" s="8">
        <v>3</v>
      </c>
      <c r="BM52" s="8">
        <v>4</v>
      </c>
      <c r="BN52" s="8">
        <v>4</v>
      </c>
      <c r="BO52" s="8">
        <v>5</v>
      </c>
      <c r="BP52" s="8">
        <v>5</v>
      </c>
      <c r="BQ52" s="8">
        <v>5</v>
      </c>
      <c r="BR52" s="8">
        <v>4</v>
      </c>
      <c r="BS52" s="8">
        <v>5</v>
      </c>
      <c r="BT52" s="8">
        <v>4</v>
      </c>
      <c r="BU52" s="8">
        <v>3</v>
      </c>
      <c r="BV52" s="8">
        <v>5</v>
      </c>
      <c r="BW52" s="8">
        <v>5</v>
      </c>
      <c r="BX52" s="8">
        <v>5</v>
      </c>
      <c r="BY52" s="8">
        <v>2</v>
      </c>
      <c r="BZ52" s="8">
        <v>5</v>
      </c>
      <c r="CA52" s="8">
        <v>5</v>
      </c>
      <c r="CB52" s="8">
        <v>5</v>
      </c>
      <c r="CC52" s="8">
        <v>5</v>
      </c>
      <c r="CD52" s="8">
        <v>5</v>
      </c>
      <c r="CE52" s="8">
        <v>5</v>
      </c>
      <c r="CF52" s="8">
        <v>5</v>
      </c>
      <c r="CG52" s="8">
        <v>5</v>
      </c>
      <c r="CH52" s="8">
        <v>4</v>
      </c>
      <c r="CI52" s="8">
        <v>3</v>
      </c>
      <c r="CJ52" s="8">
        <v>4</v>
      </c>
      <c r="CK52" s="8">
        <v>5</v>
      </c>
      <c r="CL52" s="8">
        <v>3</v>
      </c>
      <c r="CM52" s="8">
        <v>5</v>
      </c>
      <c r="CN52" s="8">
        <v>5</v>
      </c>
      <c r="CO52" s="8">
        <v>4</v>
      </c>
      <c r="CP52" s="8">
        <v>3</v>
      </c>
      <c r="CQ52" s="8">
        <v>5</v>
      </c>
      <c r="CR52" s="8">
        <v>3</v>
      </c>
      <c r="CS52" s="8">
        <v>5</v>
      </c>
      <c r="CT52" s="8"/>
      <c r="CU52" s="8"/>
      <c r="CV52" s="8">
        <v>4</v>
      </c>
      <c r="CW52" s="8">
        <v>5</v>
      </c>
    </row>
    <row r="53" spans="1:101" ht="12.75" customHeight="1">
      <c r="A53" s="12">
        <v>5</v>
      </c>
      <c r="B53" s="185" t="s">
        <v>6</v>
      </c>
      <c r="C53" s="186"/>
      <c r="D53" s="186"/>
      <c r="E53" s="186"/>
      <c r="F53" s="186"/>
      <c r="G53" s="187"/>
      <c r="H53" s="30">
        <f t="shared" si="3"/>
        <v>4.6727272727272728</v>
      </c>
      <c r="I53" s="32"/>
      <c r="J53" s="46">
        <f t="shared" si="4"/>
        <v>25</v>
      </c>
      <c r="K53" s="47">
        <f t="shared" si="5"/>
        <v>0.3125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4</v>
      </c>
      <c r="Q53" s="12">
        <f>COUNTIF($V$53:$CC$53,Q48)</f>
        <v>10</v>
      </c>
      <c r="R53" s="12">
        <f>COUNTIF($V$53:$CC$53,R48)</f>
        <v>41</v>
      </c>
      <c r="S53" s="12">
        <f t="shared" si="6"/>
        <v>55</v>
      </c>
      <c r="T53" s="7"/>
      <c r="U53" s="43" t="s">
        <v>55</v>
      </c>
      <c r="V53" s="8">
        <v>4</v>
      </c>
      <c r="W53" s="8">
        <v>5</v>
      </c>
      <c r="X53" s="8">
        <v>5</v>
      </c>
      <c r="Y53" s="8">
        <v>5</v>
      </c>
      <c r="Z53" s="8"/>
      <c r="AA53" s="8"/>
      <c r="AB53" s="8">
        <v>4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/>
      <c r="AM53" s="8">
        <v>4</v>
      </c>
      <c r="AN53" s="8">
        <v>3</v>
      </c>
      <c r="AO53" s="8">
        <v>5</v>
      </c>
      <c r="AP53" s="8">
        <v>5</v>
      </c>
      <c r="AQ53" s="8">
        <v>5</v>
      </c>
      <c r="AR53" s="8">
        <v>5</v>
      </c>
      <c r="AS53" s="8">
        <v>4</v>
      </c>
      <c r="AT53" s="8">
        <v>5</v>
      </c>
      <c r="AU53" s="8">
        <v>5</v>
      </c>
      <c r="AV53" s="8">
        <v>4</v>
      </c>
      <c r="AW53" s="8">
        <v>3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3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/>
      <c r="BK53" s="8">
        <v>5</v>
      </c>
      <c r="BL53" s="8">
        <v>4</v>
      </c>
      <c r="BM53" s="8">
        <v>4</v>
      </c>
      <c r="BN53" s="8">
        <v>4</v>
      </c>
      <c r="BO53" s="8">
        <v>5</v>
      </c>
      <c r="BP53" s="8">
        <v>5</v>
      </c>
      <c r="BQ53" s="8">
        <v>5</v>
      </c>
      <c r="BR53" s="8"/>
      <c r="BS53" s="8">
        <v>5</v>
      </c>
      <c r="BT53" s="8">
        <v>4</v>
      </c>
      <c r="BU53" s="8">
        <v>5</v>
      </c>
      <c r="BV53" s="8">
        <v>5</v>
      </c>
      <c r="BW53" s="8">
        <v>5</v>
      </c>
      <c r="BX53" s="8">
        <v>4</v>
      </c>
      <c r="BY53" s="8">
        <v>3</v>
      </c>
      <c r="BZ53" s="8">
        <v>5</v>
      </c>
      <c r="CA53" s="8">
        <v>5</v>
      </c>
      <c r="CB53" s="8">
        <v>5</v>
      </c>
      <c r="CC53" s="8">
        <v>5</v>
      </c>
      <c r="CD53" s="8">
        <v>5</v>
      </c>
      <c r="CE53" s="8">
        <v>5</v>
      </c>
      <c r="CF53" s="8">
        <v>5</v>
      </c>
      <c r="CG53" s="8">
        <v>5</v>
      </c>
      <c r="CH53" s="8">
        <v>5</v>
      </c>
      <c r="CI53" s="8">
        <v>4</v>
      </c>
      <c r="CJ53" s="8">
        <v>1</v>
      </c>
      <c r="CK53" s="8">
        <v>5</v>
      </c>
      <c r="CL53" s="8">
        <v>4</v>
      </c>
      <c r="CM53" s="8">
        <v>5</v>
      </c>
      <c r="CN53" s="8">
        <v>5</v>
      </c>
      <c r="CO53" s="8">
        <v>5</v>
      </c>
      <c r="CP53" s="8">
        <v>3</v>
      </c>
      <c r="CQ53" s="8">
        <v>5</v>
      </c>
      <c r="CR53" s="8">
        <v>3</v>
      </c>
      <c r="CS53" s="8">
        <v>5</v>
      </c>
      <c r="CT53" s="8"/>
      <c r="CU53" s="8"/>
      <c r="CV53" s="8">
        <v>5</v>
      </c>
      <c r="CW53" s="8">
        <v>5</v>
      </c>
    </row>
    <row r="54" spans="1:101" ht="12.75" customHeight="1">
      <c r="A54" s="12">
        <v>6</v>
      </c>
      <c r="B54" s="185" t="s">
        <v>7</v>
      </c>
      <c r="C54" s="186"/>
      <c r="D54" s="186"/>
      <c r="E54" s="186"/>
      <c r="F54" s="186"/>
      <c r="G54" s="187"/>
      <c r="H54" s="30">
        <f t="shared" si="3"/>
        <v>4.418181818181818</v>
      </c>
      <c r="I54" s="32"/>
      <c r="J54" s="46">
        <f t="shared" si="4"/>
        <v>25</v>
      </c>
      <c r="K54" s="47">
        <f t="shared" si="5"/>
        <v>0.3125</v>
      </c>
      <c r="L54" s="9"/>
      <c r="M54" s="43" t="s">
        <v>56</v>
      </c>
      <c r="N54" s="12">
        <f>COUNTIF($V$54:$CC$54,N48)</f>
        <v>1</v>
      </c>
      <c r="O54" s="12">
        <f>COUNTIF($V$54:$CC$54,O48)</f>
        <v>1</v>
      </c>
      <c r="P54" s="12">
        <f>COUNTIF($V$54:$CC$54,P48)</f>
        <v>7</v>
      </c>
      <c r="Q54" s="12">
        <f>COUNTIF($V$54:$CC$54,Q48)</f>
        <v>11</v>
      </c>
      <c r="R54" s="12">
        <f>COUNTIF($V$54:$CC$54,R48)</f>
        <v>35</v>
      </c>
      <c r="S54" s="12">
        <f t="shared" si="6"/>
        <v>55</v>
      </c>
      <c r="T54" s="7"/>
      <c r="U54" s="43" t="s">
        <v>56</v>
      </c>
      <c r="V54" s="8">
        <v>4</v>
      </c>
      <c r="W54" s="8">
        <v>5</v>
      </c>
      <c r="X54" s="8">
        <v>4</v>
      </c>
      <c r="Y54" s="8">
        <v>5</v>
      </c>
      <c r="Z54" s="8"/>
      <c r="AA54" s="8"/>
      <c r="AB54" s="8">
        <v>4</v>
      </c>
      <c r="AC54" s="8">
        <v>2</v>
      </c>
      <c r="AD54" s="8">
        <v>4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/>
      <c r="AM54" s="8">
        <v>4</v>
      </c>
      <c r="AN54" s="8">
        <v>4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4</v>
      </c>
      <c r="AW54" s="8">
        <v>3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4</v>
      </c>
      <c r="BD54" s="8">
        <v>3</v>
      </c>
      <c r="BE54" s="8">
        <v>3</v>
      </c>
      <c r="BF54" s="8">
        <v>3</v>
      </c>
      <c r="BG54" s="8">
        <v>5</v>
      </c>
      <c r="BH54" s="8">
        <v>3</v>
      </c>
      <c r="BI54" s="8">
        <v>5</v>
      </c>
      <c r="BJ54" s="8"/>
      <c r="BK54" s="8">
        <v>5</v>
      </c>
      <c r="BL54" s="8">
        <v>3</v>
      </c>
      <c r="BM54" s="8">
        <v>5</v>
      </c>
      <c r="BN54" s="8">
        <v>4</v>
      </c>
      <c r="BO54" s="8">
        <v>5</v>
      </c>
      <c r="BP54" s="8">
        <v>5</v>
      </c>
      <c r="BQ54" s="8">
        <v>1</v>
      </c>
      <c r="BR54" s="8"/>
      <c r="BS54" s="8">
        <v>5</v>
      </c>
      <c r="BT54" s="8">
        <v>4</v>
      </c>
      <c r="BU54" s="8">
        <v>5</v>
      </c>
      <c r="BV54" s="8">
        <v>5</v>
      </c>
      <c r="BW54" s="8">
        <v>5</v>
      </c>
      <c r="BX54" s="8">
        <v>4</v>
      </c>
      <c r="BY54" s="8">
        <v>3</v>
      </c>
      <c r="BZ54" s="8">
        <v>5</v>
      </c>
      <c r="CA54" s="8">
        <v>5</v>
      </c>
      <c r="CB54" s="8">
        <v>5</v>
      </c>
      <c r="CC54" s="8">
        <v>5</v>
      </c>
      <c r="CD54" s="8">
        <v>5</v>
      </c>
      <c r="CE54" s="8">
        <v>3</v>
      </c>
      <c r="CF54" s="8">
        <v>3</v>
      </c>
      <c r="CG54" s="8">
        <v>5</v>
      </c>
      <c r="CH54" s="8">
        <v>3</v>
      </c>
      <c r="CI54" s="8">
        <v>3</v>
      </c>
      <c r="CJ54" s="8">
        <v>3</v>
      </c>
      <c r="CK54" s="8">
        <v>4</v>
      </c>
      <c r="CL54" s="8">
        <v>4</v>
      </c>
      <c r="CM54" s="8">
        <v>3</v>
      </c>
      <c r="CN54" s="8">
        <v>5</v>
      </c>
      <c r="CO54" s="8">
        <v>2</v>
      </c>
      <c r="CP54" s="8">
        <v>3</v>
      </c>
      <c r="CQ54" s="8">
        <v>5</v>
      </c>
      <c r="CR54" s="8">
        <v>3</v>
      </c>
      <c r="CS54" s="8">
        <v>5</v>
      </c>
      <c r="CT54" s="8"/>
      <c r="CU54" s="8"/>
      <c r="CV54" s="8">
        <v>4</v>
      </c>
      <c r="CW54" s="8">
        <v>5</v>
      </c>
    </row>
    <row r="55" spans="1:101" ht="30" customHeight="1">
      <c r="A55" s="12">
        <v>7</v>
      </c>
      <c r="B55" s="185" t="s">
        <v>8</v>
      </c>
      <c r="C55" s="186"/>
      <c r="D55" s="186"/>
      <c r="E55" s="186"/>
      <c r="F55" s="186"/>
      <c r="G55" s="187"/>
      <c r="H55" s="30">
        <f t="shared" si="3"/>
        <v>4.5185185185185182</v>
      </c>
      <c r="I55" s="32"/>
      <c r="J55" s="46">
        <f t="shared" si="4"/>
        <v>26</v>
      </c>
      <c r="K55" s="47">
        <f t="shared" si="5"/>
        <v>0.32500000000000001</v>
      </c>
      <c r="L55" s="9"/>
      <c r="M55" s="44" t="s">
        <v>57</v>
      </c>
      <c r="N55" s="12">
        <f>COUNTIF($V$55:$CC$55,N48)</f>
        <v>1</v>
      </c>
      <c r="O55" s="12">
        <f>COUNTIF($V$55:$CC$55,O48)</f>
        <v>1</v>
      </c>
      <c r="P55" s="12">
        <f>COUNTIF($V$55:$CC$55,P48)</f>
        <v>6</v>
      </c>
      <c r="Q55" s="12">
        <f>COUNTIF($V$55:$CC$55,Q48)</f>
        <v>7</v>
      </c>
      <c r="R55" s="12">
        <f>COUNTIF($V$55:$CC$55,R48)</f>
        <v>39</v>
      </c>
      <c r="S55" s="12">
        <f t="shared" si="6"/>
        <v>54</v>
      </c>
      <c r="T55" s="7"/>
      <c r="U55" s="44" t="s">
        <v>57</v>
      </c>
      <c r="V55" s="8">
        <v>4</v>
      </c>
      <c r="W55" s="8">
        <v>5</v>
      </c>
      <c r="X55" s="8">
        <v>4</v>
      </c>
      <c r="Y55" s="8">
        <v>5</v>
      </c>
      <c r="Z55" s="8"/>
      <c r="AA55" s="8"/>
      <c r="AB55" s="8">
        <v>4</v>
      </c>
      <c r="AC55" s="8"/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/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/>
      <c r="AW55" s="8">
        <v>3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4</v>
      </c>
      <c r="BD55" s="8">
        <v>3</v>
      </c>
      <c r="BE55" s="8">
        <v>3</v>
      </c>
      <c r="BF55" s="8">
        <v>3</v>
      </c>
      <c r="BG55" s="8">
        <v>3</v>
      </c>
      <c r="BH55" s="8">
        <v>4</v>
      </c>
      <c r="BI55" s="8">
        <v>5</v>
      </c>
      <c r="BJ55" s="8"/>
      <c r="BK55" s="8">
        <v>5</v>
      </c>
      <c r="BL55" s="8">
        <v>3</v>
      </c>
      <c r="BM55" s="8">
        <v>5</v>
      </c>
      <c r="BN55" s="8">
        <v>4</v>
      </c>
      <c r="BO55" s="8">
        <v>5</v>
      </c>
      <c r="BP55" s="8">
        <v>5</v>
      </c>
      <c r="BQ55" s="8">
        <v>1</v>
      </c>
      <c r="BR55" s="8">
        <v>5</v>
      </c>
      <c r="BS55" s="8">
        <v>5</v>
      </c>
      <c r="BT55" s="8">
        <v>4</v>
      </c>
      <c r="BU55" s="8">
        <v>5</v>
      </c>
      <c r="BV55" s="8">
        <v>5</v>
      </c>
      <c r="BW55" s="8">
        <v>5</v>
      </c>
      <c r="BX55" s="8">
        <v>5</v>
      </c>
      <c r="BY55" s="8">
        <v>2</v>
      </c>
      <c r="BZ55" s="8">
        <v>5</v>
      </c>
      <c r="CA55" s="8">
        <v>5</v>
      </c>
      <c r="CB55" s="8">
        <v>5</v>
      </c>
      <c r="CC55" s="8">
        <v>5</v>
      </c>
      <c r="CD55" s="8">
        <v>5</v>
      </c>
      <c r="CE55" s="8">
        <v>5</v>
      </c>
      <c r="CF55" s="8">
        <v>5</v>
      </c>
      <c r="CG55" s="8">
        <v>5</v>
      </c>
      <c r="CH55" s="8">
        <v>4</v>
      </c>
      <c r="CI55" s="8">
        <v>2</v>
      </c>
      <c r="CJ55" s="8">
        <v>1</v>
      </c>
      <c r="CK55" s="8">
        <v>4</v>
      </c>
      <c r="CL55" s="8">
        <v>3</v>
      </c>
      <c r="CM55" s="8">
        <v>4</v>
      </c>
      <c r="CN55" s="8">
        <v>5</v>
      </c>
      <c r="CO55" s="8">
        <v>2</v>
      </c>
      <c r="CP55" s="8">
        <v>3</v>
      </c>
      <c r="CQ55" s="8">
        <v>5</v>
      </c>
      <c r="CR55" s="8">
        <v>3</v>
      </c>
      <c r="CS55" s="8">
        <v>5</v>
      </c>
      <c r="CT55" s="8"/>
      <c r="CU55" s="8"/>
      <c r="CV55" s="8">
        <v>4</v>
      </c>
      <c r="CW55" s="8">
        <v>4</v>
      </c>
    </row>
    <row r="56" spans="1:101" ht="30" customHeight="1">
      <c r="A56" s="12">
        <v>8</v>
      </c>
      <c r="B56" s="185" t="s">
        <v>9</v>
      </c>
      <c r="C56" s="186"/>
      <c r="D56" s="186"/>
      <c r="E56" s="186"/>
      <c r="F56" s="186"/>
      <c r="G56" s="187"/>
      <c r="H56" s="30">
        <f t="shared" si="3"/>
        <v>4.3928571428571432</v>
      </c>
      <c r="I56" s="32"/>
      <c r="J56" s="46">
        <f t="shared" si="4"/>
        <v>24</v>
      </c>
      <c r="K56" s="47">
        <f t="shared" si="5"/>
        <v>0.3</v>
      </c>
      <c r="L56" s="9"/>
      <c r="M56" s="44" t="s">
        <v>58</v>
      </c>
      <c r="N56" s="12">
        <f>COUNTIF($V$56:$CC$56,N48)</f>
        <v>1</v>
      </c>
      <c r="O56" s="12">
        <f>COUNTIF($V$56:$CC$56,O48)</f>
        <v>0</v>
      </c>
      <c r="P56" s="12">
        <f>COUNTIF($V$56:$CC$56,P48)</f>
        <v>10</v>
      </c>
      <c r="Q56" s="12">
        <f>COUNTIF($V$56:$CC$56,Q48)</f>
        <v>10</v>
      </c>
      <c r="R56" s="12">
        <f>COUNTIF($V$56:$CC$56,R48)</f>
        <v>35</v>
      </c>
      <c r="S56" s="12">
        <f t="shared" si="6"/>
        <v>56</v>
      </c>
      <c r="T56" s="7"/>
      <c r="U56" s="44" t="s">
        <v>58</v>
      </c>
      <c r="V56" s="8">
        <v>4</v>
      </c>
      <c r="W56" s="8">
        <v>5</v>
      </c>
      <c r="X56" s="8">
        <v>4</v>
      </c>
      <c r="Y56" s="8">
        <v>5</v>
      </c>
      <c r="Z56" s="8"/>
      <c r="AA56" s="8"/>
      <c r="AB56" s="8">
        <v>4</v>
      </c>
      <c r="AC56" s="8">
        <v>3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/>
      <c r="AM56" s="8">
        <v>4</v>
      </c>
      <c r="AN56" s="8">
        <v>4</v>
      </c>
      <c r="AO56" s="8">
        <v>5</v>
      </c>
      <c r="AP56" s="8">
        <v>5</v>
      </c>
      <c r="AQ56" s="8">
        <v>5</v>
      </c>
      <c r="AR56" s="8">
        <v>5</v>
      </c>
      <c r="AS56" s="8">
        <v>4</v>
      </c>
      <c r="AT56" s="8">
        <v>5</v>
      </c>
      <c r="AU56" s="8">
        <v>5</v>
      </c>
      <c r="AV56" s="8">
        <v>5</v>
      </c>
      <c r="AW56" s="8">
        <v>3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3</v>
      </c>
      <c r="BD56" s="8">
        <v>3</v>
      </c>
      <c r="BE56" s="8">
        <v>3</v>
      </c>
      <c r="BF56" s="8">
        <v>3</v>
      </c>
      <c r="BG56" s="8">
        <v>4</v>
      </c>
      <c r="BH56" s="8">
        <v>4</v>
      </c>
      <c r="BI56" s="8">
        <v>5</v>
      </c>
      <c r="BJ56" s="8"/>
      <c r="BK56" s="8">
        <v>5</v>
      </c>
      <c r="BL56" s="8">
        <v>3</v>
      </c>
      <c r="BM56" s="8">
        <v>5</v>
      </c>
      <c r="BN56" s="8">
        <v>4</v>
      </c>
      <c r="BO56" s="8">
        <v>5</v>
      </c>
      <c r="BP56" s="8">
        <v>5</v>
      </c>
      <c r="BQ56" s="8">
        <v>1</v>
      </c>
      <c r="BR56" s="8">
        <v>3</v>
      </c>
      <c r="BS56" s="8">
        <v>5</v>
      </c>
      <c r="BT56" s="8">
        <v>3</v>
      </c>
      <c r="BU56" s="8">
        <v>4</v>
      </c>
      <c r="BV56" s="8">
        <v>5</v>
      </c>
      <c r="BW56" s="8">
        <v>5</v>
      </c>
      <c r="BX56" s="8">
        <v>5</v>
      </c>
      <c r="BY56" s="8">
        <v>3</v>
      </c>
      <c r="BZ56" s="8">
        <v>5</v>
      </c>
      <c r="CA56" s="8">
        <v>5</v>
      </c>
      <c r="CB56" s="8">
        <v>5</v>
      </c>
      <c r="CC56" s="8">
        <v>5</v>
      </c>
      <c r="CD56" s="8">
        <v>5</v>
      </c>
      <c r="CE56" s="8">
        <v>5</v>
      </c>
      <c r="CF56" s="8">
        <v>5</v>
      </c>
      <c r="CG56" s="8">
        <v>5</v>
      </c>
      <c r="CH56" s="8">
        <v>4</v>
      </c>
      <c r="CI56" s="8">
        <v>2</v>
      </c>
      <c r="CJ56" s="8">
        <v>3</v>
      </c>
      <c r="CK56" s="8">
        <v>4</v>
      </c>
      <c r="CL56" s="8">
        <v>3</v>
      </c>
      <c r="CM56" s="8">
        <v>4</v>
      </c>
      <c r="CN56" s="8">
        <v>5</v>
      </c>
      <c r="CO56" s="8">
        <v>1</v>
      </c>
      <c r="CP56" s="8">
        <v>3</v>
      </c>
      <c r="CQ56" s="8">
        <v>5</v>
      </c>
      <c r="CR56" s="8">
        <v>3</v>
      </c>
      <c r="CS56" s="8">
        <v>5</v>
      </c>
      <c r="CT56" s="8"/>
      <c r="CU56" s="8"/>
      <c r="CV56" s="8">
        <v>4</v>
      </c>
      <c r="CW56" s="8">
        <v>4</v>
      </c>
    </row>
    <row r="57" spans="1:101" ht="27" customHeight="1">
      <c r="A57" s="12">
        <v>9</v>
      </c>
      <c r="B57" s="185" t="s">
        <v>43</v>
      </c>
      <c r="C57" s="186"/>
      <c r="D57" s="186"/>
      <c r="E57" s="186"/>
      <c r="F57" s="186"/>
      <c r="G57" s="187"/>
      <c r="H57" s="30">
        <f t="shared" si="3"/>
        <v>4.5250000000000004</v>
      </c>
      <c r="I57" s="32"/>
      <c r="J57" s="46">
        <f t="shared" si="4"/>
        <v>40</v>
      </c>
      <c r="K57" s="47">
        <f>J57/(J57+S57)</f>
        <v>0.5</v>
      </c>
      <c r="L57" s="9"/>
      <c r="M57" s="44" t="s">
        <v>59</v>
      </c>
      <c r="N57" s="12">
        <f>COUNTIF($V$57:$CC$57,N48)</f>
        <v>0</v>
      </c>
      <c r="O57" s="12">
        <f>COUNTIF($V$57:$CC$57,O48)</f>
        <v>1</v>
      </c>
      <c r="P57" s="12">
        <f>COUNTIF($V$57:$CC$57,P48)</f>
        <v>3</v>
      </c>
      <c r="Q57" s="12">
        <f>COUNTIF($V$57:$CC$57,Q48)</f>
        <v>10</v>
      </c>
      <c r="R57" s="12">
        <f>COUNTIF($V$57:$CC$57,R48)</f>
        <v>26</v>
      </c>
      <c r="S57" s="12">
        <f t="shared" si="6"/>
        <v>40</v>
      </c>
      <c r="T57" s="7"/>
      <c r="U57" s="44" t="s">
        <v>59</v>
      </c>
      <c r="V57" s="8">
        <v>3</v>
      </c>
      <c r="W57" s="8"/>
      <c r="X57" s="8">
        <v>4</v>
      </c>
      <c r="Y57" s="8">
        <v>5</v>
      </c>
      <c r="Z57" s="8"/>
      <c r="AA57" s="8"/>
      <c r="AB57" s="8">
        <v>4</v>
      </c>
      <c r="AC57" s="8"/>
      <c r="AD57" s="8"/>
      <c r="AE57" s="8"/>
      <c r="AF57" s="8">
        <v>5</v>
      </c>
      <c r="AG57" s="8"/>
      <c r="AH57" s="8">
        <v>5</v>
      </c>
      <c r="AI57" s="8"/>
      <c r="AJ57" s="8"/>
      <c r="AK57" s="8">
        <v>5</v>
      </c>
      <c r="AL57" s="8"/>
      <c r="AM57" s="8">
        <v>5</v>
      </c>
      <c r="AN57" s="8">
        <v>4</v>
      </c>
      <c r="AO57" s="8">
        <v>4</v>
      </c>
      <c r="AP57" s="8">
        <v>5</v>
      </c>
      <c r="AQ57" s="8">
        <v>5</v>
      </c>
      <c r="AR57" s="8">
        <v>5</v>
      </c>
      <c r="AS57" s="8"/>
      <c r="AT57" s="8">
        <v>5</v>
      </c>
      <c r="AU57" s="8">
        <v>4</v>
      </c>
      <c r="AV57" s="8"/>
      <c r="AW57" s="8">
        <v>3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/>
      <c r="BD57" s="8"/>
      <c r="BE57" s="8"/>
      <c r="BF57" s="8">
        <v>4</v>
      </c>
      <c r="BG57" s="8"/>
      <c r="BH57" s="8"/>
      <c r="BI57" s="8">
        <v>5</v>
      </c>
      <c r="BJ57" s="8"/>
      <c r="BK57" s="8">
        <v>5</v>
      </c>
      <c r="BL57" s="8">
        <v>3</v>
      </c>
      <c r="BM57" s="8">
        <v>4</v>
      </c>
      <c r="BN57" s="8">
        <v>4</v>
      </c>
      <c r="BO57" s="8">
        <v>5</v>
      </c>
      <c r="BP57" s="8">
        <v>5</v>
      </c>
      <c r="BQ57" s="8"/>
      <c r="BR57" s="8"/>
      <c r="BS57" s="8">
        <v>5</v>
      </c>
      <c r="BT57" s="8">
        <v>4</v>
      </c>
      <c r="BU57" s="8">
        <v>4</v>
      </c>
      <c r="BV57" s="8">
        <v>5</v>
      </c>
      <c r="BW57" s="8">
        <v>5</v>
      </c>
      <c r="BX57" s="8">
        <v>5</v>
      </c>
      <c r="BY57" s="8">
        <v>2</v>
      </c>
      <c r="BZ57" s="8">
        <v>5</v>
      </c>
      <c r="CA57" s="8">
        <v>5</v>
      </c>
      <c r="CB57" s="8">
        <v>5</v>
      </c>
      <c r="CC57" s="8">
        <v>5</v>
      </c>
      <c r="CD57" s="8">
        <v>5</v>
      </c>
      <c r="CE57" s="8">
        <v>5</v>
      </c>
      <c r="CF57" s="8">
        <v>5</v>
      </c>
      <c r="CG57" s="8">
        <v>5</v>
      </c>
      <c r="CH57" s="8">
        <v>4</v>
      </c>
      <c r="CI57" s="8">
        <v>5</v>
      </c>
      <c r="CJ57" s="8">
        <v>1</v>
      </c>
      <c r="CK57" s="8">
        <v>4</v>
      </c>
      <c r="CL57" s="8">
        <v>3</v>
      </c>
      <c r="CM57" s="8"/>
      <c r="CN57" s="8">
        <v>5</v>
      </c>
      <c r="CO57" s="8"/>
      <c r="CP57" s="8">
        <v>3</v>
      </c>
      <c r="CQ57" s="8">
        <v>5</v>
      </c>
      <c r="CR57" s="8">
        <v>3</v>
      </c>
      <c r="CS57" s="8">
        <v>5</v>
      </c>
      <c r="CT57" s="8"/>
      <c r="CU57" s="8"/>
      <c r="CV57" s="8">
        <v>4</v>
      </c>
      <c r="CW57" s="8">
        <v>4</v>
      </c>
    </row>
    <row r="58" spans="1:101" ht="27.75" customHeight="1">
      <c r="A58" s="197" t="s">
        <v>12</v>
      </c>
      <c r="B58" s="198"/>
      <c r="C58" s="198"/>
      <c r="D58" s="198"/>
      <c r="E58" s="198"/>
      <c r="F58" s="198"/>
      <c r="G58" s="199"/>
      <c r="H58" s="57">
        <f>AVERAGE(H49:H57)</f>
        <v>4.434092245203356</v>
      </c>
      <c r="I58" s="49"/>
      <c r="J58" s="196" t="s">
        <v>68</v>
      </c>
      <c r="K58" s="196"/>
      <c r="L58" s="50">
        <f>SUM(J49:J57)</f>
        <v>237</v>
      </c>
      <c r="M58" s="7"/>
      <c r="N58" s="7"/>
      <c r="O58" s="7"/>
      <c r="P58" s="7"/>
      <c r="Q58" s="7"/>
      <c r="R58" s="7"/>
      <c r="S58" s="7"/>
      <c r="T58" s="7"/>
    </row>
    <row r="61" spans="1:101">
      <c r="B61" s="15" t="s">
        <v>122</v>
      </c>
    </row>
    <row r="62" spans="1:101">
      <c r="B62" s="15" t="s">
        <v>123</v>
      </c>
    </row>
    <row r="63" spans="1:101">
      <c r="B63" s="15" t="s">
        <v>145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A10:G10"/>
    <mergeCell ref="M15:M16"/>
    <mergeCell ref="N15:P15"/>
    <mergeCell ref="R15:R16"/>
    <mergeCell ref="V10:CC10"/>
    <mergeCell ref="H9:I9"/>
    <mergeCell ref="H10:I10"/>
    <mergeCell ref="T15:T16"/>
    <mergeCell ref="F16:H16"/>
    <mergeCell ref="N16:P16"/>
    <mergeCell ref="V13:CW13"/>
    <mergeCell ref="A14:H14"/>
    <mergeCell ref="N14:P1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M31:M34"/>
    <mergeCell ref="A43:G43"/>
    <mergeCell ref="H43:I43"/>
    <mergeCell ref="A37:H37"/>
    <mergeCell ref="A39:H39"/>
    <mergeCell ref="A40:H40"/>
    <mergeCell ref="A42:G42"/>
    <mergeCell ref="H42:I42"/>
    <mergeCell ref="V47:CW47"/>
    <mergeCell ref="J58:K58"/>
    <mergeCell ref="B53:G53"/>
    <mergeCell ref="B54:G54"/>
    <mergeCell ref="B55:G55"/>
    <mergeCell ref="B56:G56"/>
    <mergeCell ref="B57:G57"/>
    <mergeCell ref="A58:G58"/>
    <mergeCell ref="S47:S48"/>
    <mergeCell ref="B49:G49"/>
    <mergeCell ref="B50:G50"/>
    <mergeCell ref="B51:G51"/>
    <mergeCell ref="J47:K47"/>
    <mergeCell ref="N47:R47"/>
    <mergeCell ref="B52:G5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CW150"/>
  <sheetViews>
    <sheetView topLeftCell="A25" workbookViewId="0">
      <selection activeCell="A37" sqref="A37:H3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101" width="2.7109375" customWidth="1"/>
  </cols>
  <sheetData>
    <row r="1" spans="1:10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10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101">
      <c r="A4" s="213" t="s">
        <v>115</v>
      </c>
      <c r="B4" s="213"/>
      <c r="C4" s="213"/>
      <c r="D4" s="213"/>
      <c r="E4" s="213"/>
      <c r="F4" s="189"/>
      <c r="G4" s="189"/>
      <c r="H4" s="18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10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101" ht="12.75" customHeight="1">
      <c r="A6" s="179" t="s">
        <v>135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101">
      <c r="A7" s="213" t="s">
        <v>74</v>
      </c>
      <c r="B7" s="213"/>
      <c r="C7" s="213"/>
      <c r="D7" s="213"/>
      <c r="E7" s="213"/>
      <c r="F7" s="213"/>
      <c r="G7" s="213"/>
      <c r="H7" s="213"/>
      <c r="I7" s="14"/>
    </row>
    <row r="8" spans="1:101">
      <c r="A8" s="14"/>
      <c r="B8" s="2"/>
      <c r="C8" s="2"/>
      <c r="D8" s="2"/>
      <c r="E8" s="2"/>
      <c r="F8" s="2"/>
      <c r="G8" s="2"/>
    </row>
    <row r="9" spans="1:101">
      <c r="A9" s="231" t="s">
        <v>37</v>
      </c>
      <c r="B9" s="175"/>
      <c r="C9" s="175"/>
      <c r="D9" s="175"/>
      <c r="E9" s="175"/>
      <c r="F9" s="175"/>
      <c r="G9" s="181"/>
      <c r="H9" s="182">
        <v>80</v>
      </c>
      <c r="I9" s="18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101">
      <c r="A10" s="183" t="s">
        <v>39</v>
      </c>
      <c r="B10" s="183"/>
      <c r="C10" s="183"/>
      <c r="D10" s="183"/>
      <c r="E10" s="183"/>
      <c r="F10" s="183"/>
      <c r="G10" s="184"/>
      <c r="H10" s="182" t="s">
        <v>144</v>
      </c>
      <c r="I10" s="18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7" t="s">
        <v>16</v>
      </c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7"/>
      <c r="BM10" s="227"/>
      <c r="BN10" s="227"/>
      <c r="BO10" s="227"/>
      <c r="BP10" s="227"/>
      <c r="BQ10" s="227"/>
      <c r="BR10" s="227"/>
      <c r="BS10" s="227"/>
      <c r="BT10" s="227"/>
      <c r="BU10" s="227"/>
      <c r="BV10" s="227"/>
      <c r="BW10" s="227"/>
      <c r="BX10" s="227"/>
      <c r="BY10" s="227"/>
      <c r="BZ10" s="227"/>
      <c r="CA10" s="227"/>
      <c r="CB10" s="227"/>
      <c r="CC10" s="227"/>
    </row>
    <row r="11" spans="1:10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10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101">
      <c r="V13" s="228" t="s">
        <v>60</v>
      </c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29"/>
      <c r="BY13" s="229"/>
      <c r="BZ13" s="229"/>
      <c r="CA13" s="229"/>
      <c r="CB13" s="229"/>
      <c r="CC13" s="229"/>
      <c r="CD13" s="229"/>
      <c r="CE13" s="229"/>
      <c r="CF13" s="229"/>
      <c r="CG13" s="229"/>
      <c r="CH13" s="229"/>
      <c r="CI13" s="229"/>
      <c r="CJ13" s="229"/>
      <c r="CK13" s="229"/>
      <c r="CL13" s="229"/>
      <c r="CM13" s="229"/>
      <c r="CN13" s="229"/>
      <c r="CO13" s="229"/>
      <c r="CP13" s="229"/>
      <c r="CQ13" s="229"/>
      <c r="CR13" s="229"/>
      <c r="CS13" s="229"/>
      <c r="CT13" s="229"/>
      <c r="CU13" s="229"/>
      <c r="CV13" s="229"/>
      <c r="CW13" s="229"/>
    </row>
    <row r="14" spans="1:101">
      <c r="A14" s="174" t="s">
        <v>16</v>
      </c>
      <c r="B14" s="175"/>
      <c r="C14" s="175"/>
      <c r="D14" s="175"/>
      <c r="E14" s="175"/>
      <c r="F14" s="175"/>
      <c r="G14" s="175"/>
      <c r="H14" s="175"/>
      <c r="I14" s="1"/>
      <c r="J14" s="1"/>
      <c r="K14" s="1"/>
      <c r="N14" s="230" t="s">
        <v>45</v>
      </c>
      <c r="O14" s="182"/>
      <c r="P14" s="182"/>
      <c r="Q14" s="35" t="s">
        <v>42</v>
      </c>
      <c r="R14" s="36" t="s">
        <v>36</v>
      </c>
      <c r="U14" s="81" t="s">
        <v>47</v>
      </c>
      <c r="V14" s="80">
        <v>1</v>
      </c>
      <c r="W14" s="80">
        <v>2</v>
      </c>
      <c r="X14" s="80">
        <v>3</v>
      </c>
      <c r="Y14" s="80">
        <v>4</v>
      </c>
      <c r="Z14" s="80">
        <v>5</v>
      </c>
      <c r="AA14" s="80">
        <v>6</v>
      </c>
      <c r="AB14" s="80">
        <v>7</v>
      </c>
      <c r="AC14" s="80">
        <v>8</v>
      </c>
      <c r="AD14" s="80">
        <v>9</v>
      </c>
      <c r="AE14" s="80">
        <v>10</v>
      </c>
      <c r="AF14" s="80">
        <v>11</v>
      </c>
      <c r="AG14" s="80">
        <v>12</v>
      </c>
      <c r="AH14" s="80">
        <v>13</v>
      </c>
      <c r="AI14" s="80">
        <v>14</v>
      </c>
      <c r="AJ14" s="80">
        <v>15</v>
      </c>
      <c r="AK14" s="80">
        <v>16</v>
      </c>
      <c r="AL14" s="80">
        <v>17</v>
      </c>
      <c r="AM14" s="80">
        <v>18</v>
      </c>
      <c r="AN14" s="80">
        <v>19</v>
      </c>
      <c r="AO14" s="80">
        <v>20</v>
      </c>
      <c r="AP14" s="80">
        <v>21</v>
      </c>
      <c r="AQ14" s="80">
        <v>22</v>
      </c>
      <c r="AR14" s="80">
        <v>23</v>
      </c>
      <c r="AS14" s="80">
        <v>24</v>
      </c>
      <c r="AT14" s="80">
        <v>25</v>
      </c>
      <c r="AU14" s="80">
        <v>26</v>
      </c>
      <c r="AV14" s="80">
        <v>27</v>
      </c>
      <c r="AW14" s="80">
        <v>28</v>
      </c>
      <c r="AX14" s="80">
        <v>29</v>
      </c>
      <c r="AY14" s="80">
        <v>30</v>
      </c>
      <c r="AZ14" s="80">
        <v>31</v>
      </c>
      <c r="BA14" s="80">
        <v>32</v>
      </c>
      <c r="BB14" s="80">
        <v>33</v>
      </c>
      <c r="BC14" s="80">
        <v>34</v>
      </c>
      <c r="BD14" s="80">
        <v>35</v>
      </c>
      <c r="BE14" s="80">
        <v>36</v>
      </c>
      <c r="BF14" s="80">
        <v>37</v>
      </c>
      <c r="BG14" s="80">
        <v>38</v>
      </c>
      <c r="BH14" s="80">
        <v>39</v>
      </c>
      <c r="BI14" s="80">
        <v>40</v>
      </c>
      <c r="BJ14" s="80">
        <v>41</v>
      </c>
      <c r="BK14" s="80">
        <v>42</v>
      </c>
      <c r="BL14" s="80">
        <v>43</v>
      </c>
      <c r="BM14" s="80">
        <v>44</v>
      </c>
      <c r="BN14" s="80">
        <v>45</v>
      </c>
      <c r="BO14" s="80">
        <v>46</v>
      </c>
      <c r="BP14" s="80">
        <v>47</v>
      </c>
      <c r="BQ14" s="80">
        <v>48</v>
      </c>
      <c r="BR14" s="80">
        <v>49</v>
      </c>
      <c r="BS14" s="80">
        <v>50</v>
      </c>
      <c r="BT14" s="80">
        <v>51</v>
      </c>
      <c r="BU14" s="80">
        <v>52</v>
      </c>
      <c r="BV14" s="80">
        <v>53</v>
      </c>
      <c r="BW14" s="80">
        <v>54</v>
      </c>
      <c r="BX14" s="80">
        <v>55</v>
      </c>
      <c r="BY14" s="80">
        <v>56</v>
      </c>
      <c r="BZ14" s="80">
        <v>57</v>
      </c>
      <c r="CA14" s="80">
        <v>58</v>
      </c>
      <c r="CB14" s="80">
        <v>59</v>
      </c>
      <c r="CC14" s="80">
        <v>60</v>
      </c>
      <c r="CD14" s="80">
        <v>61</v>
      </c>
      <c r="CE14" s="80">
        <v>62</v>
      </c>
      <c r="CF14" s="80">
        <v>63</v>
      </c>
      <c r="CG14" s="80">
        <v>64</v>
      </c>
      <c r="CH14" s="80">
        <v>65</v>
      </c>
      <c r="CI14" s="80">
        <v>66</v>
      </c>
      <c r="CJ14" s="80">
        <v>67</v>
      </c>
      <c r="CK14" s="80">
        <v>68</v>
      </c>
      <c r="CL14" s="80">
        <v>69</v>
      </c>
      <c r="CM14" s="80">
        <v>70</v>
      </c>
      <c r="CN14" s="80">
        <v>71</v>
      </c>
      <c r="CO14" s="80">
        <v>72</v>
      </c>
      <c r="CP14" s="80">
        <v>73</v>
      </c>
      <c r="CQ14" s="80">
        <v>74</v>
      </c>
      <c r="CR14" s="80">
        <v>75</v>
      </c>
      <c r="CS14" s="80">
        <v>76</v>
      </c>
      <c r="CT14" s="80">
        <v>77</v>
      </c>
      <c r="CU14" s="80">
        <v>78</v>
      </c>
      <c r="CV14" s="80">
        <v>79</v>
      </c>
      <c r="CW14" s="80">
        <v>80</v>
      </c>
    </row>
    <row r="15" spans="1:10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8">
        <v>1</v>
      </c>
      <c r="N15" s="224" t="s">
        <v>14</v>
      </c>
      <c r="O15" s="225"/>
      <c r="P15" s="226"/>
      <c r="Q15" s="8">
        <f>COUNTA(V15:CW15)</f>
        <v>1</v>
      </c>
      <c r="R15" s="217">
        <f>SUM(Q15:Q16)</f>
        <v>80</v>
      </c>
      <c r="T15" s="17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 t="s">
        <v>134</v>
      </c>
    </row>
    <row r="16" spans="1:101">
      <c r="A16" s="15"/>
      <c r="B16" s="13" t="s">
        <v>46</v>
      </c>
      <c r="C16" s="13"/>
      <c r="F16" s="176" t="s">
        <v>17</v>
      </c>
      <c r="G16" s="176"/>
      <c r="H16" s="177"/>
      <c r="I16" s="18"/>
      <c r="J16" s="18"/>
      <c r="K16" s="18"/>
      <c r="M16" s="178"/>
      <c r="N16" s="214" t="s">
        <v>15</v>
      </c>
      <c r="O16" s="215"/>
      <c r="P16" s="216"/>
      <c r="Q16" s="8">
        <f>COUNTA(V16:CW16)</f>
        <v>79</v>
      </c>
      <c r="R16" s="219"/>
      <c r="T16" s="178"/>
      <c r="U16" s="17" t="s">
        <v>15</v>
      </c>
      <c r="V16" s="8" t="s">
        <v>134</v>
      </c>
      <c r="W16" s="8" t="s">
        <v>134</v>
      </c>
      <c r="X16" s="8" t="s">
        <v>134</v>
      </c>
      <c r="Y16" s="8" t="s">
        <v>134</v>
      </c>
      <c r="Z16" s="8" t="s">
        <v>134</v>
      </c>
      <c r="AA16" s="8" t="s">
        <v>134</v>
      </c>
      <c r="AB16" s="8" t="s">
        <v>134</v>
      </c>
      <c r="AC16" s="8" t="s">
        <v>134</v>
      </c>
      <c r="AD16" s="8" t="s">
        <v>134</v>
      </c>
      <c r="AE16" s="8" t="s">
        <v>134</v>
      </c>
      <c r="AF16" s="8" t="s">
        <v>134</v>
      </c>
      <c r="AG16" s="8" t="s">
        <v>134</v>
      </c>
      <c r="AH16" s="8" t="s">
        <v>134</v>
      </c>
      <c r="AI16" s="8" t="s">
        <v>134</v>
      </c>
      <c r="AJ16" s="8" t="s">
        <v>134</v>
      </c>
      <c r="AK16" s="8" t="s">
        <v>134</v>
      </c>
      <c r="AL16" s="8" t="s">
        <v>134</v>
      </c>
      <c r="AM16" s="8" t="s">
        <v>134</v>
      </c>
      <c r="AN16" s="8" t="s">
        <v>134</v>
      </c>
      <c r="AO16" s="8" t="s">
        <v>134</v>
      </c>
      <c r="AP16" s="8" t="s">
        <v>134</v>
      </c>
      <c r="AQ16" s="8" t="s">
        <v>134</v>
      </c>
      <c r="AR16" s="8" t="s">
        <v>134</v>
      </c>
      <c r="AS16" s="8" t="s">
        <v>134</v>
      </c>
      <c r="AT16" s="8" t="s">
        <v>134</v>
      </c>
      <c r="AU16" s="8" t="s">
        <v>134</v>
      </c>
      <c r="AV16" s="8" t="s">
        <v>134</v>
      </c>
      <c r="AW16" s="8" t="s">
        <v>134</v>
      </c>
      <c r="AX16" s="8" t="s">
        <v>134</v>
      </c>
      <c r="AY16" s="8" t="s">
        <v>134</v>
      </c>
      <c r="AZ16" s="8" t="s">
        <v>134</v>
      </c>
      <c r="BA16" s="8" t="s">
        <v>134</v>
      </c>
      <c r="BB16" s="8" t="s">
        <v>134</v>
      </c>
      <c r="BC16" s="8" t="s">
        <v>134</v>
      </c>
      <c r="BD16" s="8" t="s">
        <v>134</v>
      </c>
      <c r="BE16" s="8" t="s">
        <v>134</v>
      </c>
      <c r="BF16" s="8" t="s">
        <v>134</v>
      </c>
      <c r="BG16" s="8" t="s">
        <v>134</v>
      </c>
      <c r="BH16" s="8" t="s">
        <v>134</v>
      </c>
      <c r="BI16" s="8" t="s">
        <v>134</v>
      </c>
      <c r="BJ16" s="8" t="s">
        <v>134</v>
      </c>
      <c r="BK16" s="8" t="s">
        <v>134</v>
      </c>
      <c r="BL16" s="8" t="s">
        <v>134</v>
      </c>
      <c r="BM16" s="8" t="s">
        <v>134</v>
      </c>
      <c r="BN16" s="8" t="s">
        <v>134</v>
      </c>
      <c r="BO16" s="8" t="s">
        <v>134</v>
      </c>
      <c r="BP16" s="8" t="s">
        <v>134</v>
      </c>
      <c r="BQ16" s="8" t="s">
        <v>134</v>
      </c>
      <c r="BR16" s="8" t="s">
        <v>134</v>
      </c>
      <c r="BS16" s="8" t="s">
        <v>134</v>
      </c>
      <c r="BT16" s="8" t="s">
        <v>134</v>
      </c>
      <c r="BU16" s="8" t="s">
        <v>134</v>
      </c>
      <c r="BV16" s="8" t="s">
        <v>134</v>
      </c>
      <c r="BW16" s="8" t="s">
        <v>134</v>
      </c>
      <c r="BX16" s="8" t="s">
        <v>134</v>
      </c>
      <c r="BY16" s="8" t="s">
        <v>134</v>
      </c>
      <c r="BZ16" s="8" t="s">
        <v>134</v>
      </c>
      <c r="CA16" s="8" t="s">
        <v>134</v>
      </c>
      <c r="CB16" s="8" t="s">
        <v>134</v>
      </c>
      <c r="CC16" s="8" t="s">
        <v>134</v>
      </c>
      <c r="CD16" s="8" t="s">
        <v>134</v>
      </c>
      <c r="CE16" s="8" t="s">
        <v>134</v>
      </c>
      <c r="CF16" s="8" t="s">
        <v>134</v>
      </c>
      <c r="CG16" s="8" t="s">
        <v>134</v>
      </c>
      <c r="CH16" s="8" t="s">
        <v>134</v>
      </c>
      <c r="CI16" s="8" t="s">
        <v>134</v>
      </c>
      <c r="CJ16" s="8" t="s">
        <v>134</v>
      </c>
      <c r="CK16" s="8" t="s">
        <v>134</v>
      </c>
      <c r="CL16" s="8" t="s">
        <v>134</v>
      </c>
      <c r="CM16" s="8" t="s">
        <v>134</v>
      </c>
      <c r="CN16" s="8" t="s">
        <v>134</v>
      </c>
      <c r="CO16" s="8" t="s">
        <v>134</v>
      </c>
      <c r="CP16" s="8" t="s">
        <v>134</v>
      </c>
      <c r="CQ16" s="8" t="s">
        <v>134</v>
      </c>
      <c r="CR16" s="8" t="s">
        <v>134</v>
      </c>
      <c r="CS16" s="8" t="s">
        <v>134</v>
      </c>
      <c r="CT16" s="8" t="s">
        <v>134</v>
      </c>
      <c r="CU16" s="8" t="s">
        <v>134</v>
      </c>
      <c r="CV16" s="8" t="s">
        <v>134</v>
      </c>
      <c r="CW16" s="8"/>
    </row>
    <row r="17" spans="1:10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0"/>
      <c r="N17" s="221"/>
      <c r="O17" s="221"/>
      <c r="P17" s="221"/>
      <c r="Q17" s="221"/>
      <c r="R17" s="222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</row>
    <row r="18" spans="1:101">
      <c r="B18" s="16" t="s">
        <v>14</v>
      </c>
      <c r="C18" s="37">
        <f>Q15</f>
        <v>1</v>
      </c>
      <c r="D18" s="24">
        <f>Q15/$R$15</f>
        <v>1.2500000000000001E-2</v>
      </c>
      <c r="F18" s="17" t="s">
        <v>18</v>
      </c>
      <c r="G18" s="39">
        <f>Q18</f>
        <v>80</v>
      </c>
      <c r="H18" s="24">
        <f>Q18/$R$18</f>
        <v>1</v>
      </c>
      <c r="I18" s="25"/>
      <c r="J18" s="25"/>
      <c r="K18" s="25"/>
      <c r="M18" s="178">
        <v>2</v>
      </c>
      <c r="N18" s="214" t="s">
        <v>18</v>
      </c>
      <c r="O18" s="215"/>
      <c r="P18" s="216"/>
      <c r="Q18" s="8">
        <f>COUNTA(V18:CW18)</f>
        <v>80</v>
      </c>
      <c r="R18" s="217">
        <f>SUM(Q18:Q21)</f>
        <v>80</v>
      </c>
      <c r="T18" s="178">
        <v>2</v>
      </c>
      <c r="U18" s="17" t="s">
        <v>18</v>
      </c>
      <c r="V18" s="8" t="s">
        <v>134</v>
      </c>
      <c r="W18" s="8" t="s">
        <v>134</v>
      </c>
      <c r="X18" s="8" t="s">
        <v>134</v>
      </c>
      <c r="Y18" s="8" t="s">
        <v>134</v>
      </c>
      <c r="Z18" s="8" t="s">
        <v>134</v>
      </c>
      <c r="AA18" s="8" t="s">
        <v>134</v>
      </c>
      <c r="AB18" s="8" t="s">
        <v>134</v>
      </c>
      <c r="AC18" s="8" t="s">
        <v>134</v>
      </c>
      <c r="AD18" s="8" t="s">
        <v>134</v>
      </c>
      <c r="AE18" s="8" t="s">
        <v>134</v>
      </c>
      <c r="AF18" s="8" t="s">
        <v>134</v>
      </c>
      <c r="AG18" s="8" t="s">
        <v>134</v>
      </c>
      <c r="AH18" s="8" t="s">
        <v>134</v>
      </c>
      <c r="AI18" s="8" t="s">
        <v>134</v>
      </c>
      <c r="AJ18" s="8" t="s">
        <v>134</v>
      </c>
      <c r="AK18" s="8" t="s">
        <v>134</v>
      </c>
      <c r="AL18" s="8" t="s">
        <v>134</v>
      </c>
      <c r="AM18" s="8" t="s">
        <v>134</v>
      </c>
      <c r="AN18" s="8" t="s">
        <v>134</v>
      </c>
      <c r="AO18" s="8" t="s">
        <v>134</v>
      </c>
      <c r="AP18" s="8" t="s">
        <v>134</v>
      </c>
      <c r="AQ18" s="8" t="s">
        <v>134</v>
      </c>
      <c r="AR18" s="8" t="s">
        <v>134</v>
      </c>
      <c r="AS18" s="8" t="s">
        <v>134</v>
      </c>
      <c r="AT18" s="8" t="s">
        <v>134</v>
      </c>
      <c r="AU18" s="8" t="s">
        <v>134</v>
      </c>
      <c r="AV18" s="8" t="s">
        <v>134</v>
      </c>
      <c r="AW18" s="8" t="s">
        <v>134</v>
      </c>
      <c r="AX18" s="8" t="s">
        <v>134</v>
      </c>
      <c r="AY18" s="8" t="s">
        <v>134</v>
      </c>
      <c r="AZ18" s="8" t="s">
        <v>134</v>
      </c>
      <c r="BA18" s="8" t="s">
        <v>134</v>
      </c>
      <c r="BB18" s="8" t="s">
        <v>134</v>
      </c>
      <c r="BC18" s="8" t="s">
        <v>134</v>
      </c>
      <c r="BD18" s="8" t="s">
        <v>134</v>
      </c>
      <c r="BE18" s="8" t="s">
        <v>134</v>
      </c>
      <c r="BF18" s="8" t="s">
        <v>134</v>
      </c>
      <c r="BG18" s="8" t="s">
        <v>134</v>
      </c>
      <c r="BH18" s="8" t="s">
        <v>134</v>
      </c>
      <c r="BI18" s="8" t="s">
        <v>134</v>
      </c>
      <c r="BJ18" s="8" t="s">
        <v>134</v>
      </c>
      <c r="BK18" s="8" t="s">
        <v>134</v>
      </c>
      <c r="BL18" s="8" t="s">
        <v>134</v>
      </c>
      <c r="BM18" s="8" t="s">
        <v>134</v>
      </c>
      <c r="BN18" s="8" t="s">
        <v>134</v>
      </c>
      <c r="BO18" s="8" t="s">
        <v>134</v>
      </c>
      <c r="BP18" s="8" t="s">
        <v>134</v>
      </c>
      <c r="BQ18" s="8" t="s">
        <v>134</v>
      </c>
      <c r="BR18" s="8" t="s">
        <v>134</v>
      </c>
      <c r="BS18" s="8" t="s">
        <v>134</v>
      </c>
      <c r="BT18" s="8" t="s">
        <v>134</v>
      </c>
      <c r="BU18" s="8" t="s">
        <v>134</v>
      </c>
      <c r="BV18" s="8" t="s">
        <v>134</v>
      </c>
      <c r="BW18" s="8" t="s">
        <v>134</v>
      </c>
      <c r="BX18" s="8" t="s">
        <v>134</v>
      </c>
      <c r="BY18" s="8" t="s">
        <v>134</v>
      </c>
      <c r="BZ18" s="8" t="s">
        <v>134</v>
      </c>
      <c r="CA18" s="8" t="s">
        <v>134</v>
      </c>
      <c r="CB18" s="8" t="s">
        <v>134</v>
      </c>
      <c r="CC18" s="8" t="s">
        <v>134</v>
      </c>
      <c r="CD18" s="8" t="s">
        <v>134</v>
      </c>
      <c r="CE18" s="8" t="s">
        <v>134</v>
      </c>
      <c r="CF18" s="8" t="s">
        <v>134</v>
      </c>
      <c r="CG18" s="8" t="s">
        <v>134</v>
      </c>
      <c r="CH18" s="8" t="s">
        <v>134</v>
      </c>
      <c r="CI18" s="8" t="s">
        <v>134</v>
      </c>
      <c r="CJ18" s="8" t="s">
        <v>134</v>
      </c>
      <c r="CK18" s="8" t="s">
        <v>134</v>
      </c>
      <c r="CL18" s="8" t="s">
        <v>134</v>
      </c>
      <c r="CM18" s="8" t="s">
        <v>134</v>
      </c>
      <c r="CN18" s="8" t="s">
        <v>134</v>
      </c>
      <c r="CO18" s="8" t="s">
        <v>134</v>
      </c>
      <c r="CP18" s="8" t="s">
        <v>134</v>
      </c>
      <c r="CQ18" s="8" t="s">
        <v>134</v>
      </c>
      <c r="CR18" s="8" t="s">
        <v>134</v>
      </c>
      <c r="CS18" s="8" t="s">
        <v>134</v>
      </c>
      <c r="CT18" s="8" t="s">
        <v>134</v>
      </c>
      <c r="CU18" s="8" t="s">
        <v>134</v>
      </c>
      <c r="CV18" s="8" t="s">
        <v>134</v>
      </c>
      <c r="CW18" s="8" t="s">
        <v>134</v>
      </c>
    </row>
    <row r="19" spans="1:101">
      <c r="B19" s="17" t="s">
        <v>15</v>
      </c>
      <c r="C19" s="37">
        <f>Q16</f>
        <v>79</v>
      </c>
      <c r="D19" s="24">
        <f>Q16/$R$15</f>
        <v>0.98750000000000004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8"/>
      <c r="N19" s="214" t="s">
        <v>19</v>
      </c>
      <c r="O19" s="215" t="s">
        <v>19</v>
      </c>
      <c r="P19" s="216" t="s">
        <v>19</v>
      </c>
      <c r="Q19" s="8">
        <f t="shared" ref="Q19:Q21" si="0">COUNTA(V19:CW19)</f>
        <v>0</v>
      </c>
      <c r="R19" s="218"/>
      <c r="T19" s="17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</row>
    <row r="20" spans="1:101">
      <c r="B20" s="42" t="s">
        <v>48</v>
      </c>
      <c r="C20" s="45">
        <f>SUM(C18:C19)</f>
        <v>80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8"/>
      <c r="N20" s="214" t="s">
        <v>20</v>
      </c>
      <c r="O20" s="215" t="s">
        <v>20</v>
      </c>
      <c r="P20" s="216" t="s">
        <v>20</v>
      </c>
      <c r="Q20" s="8">
        <f t="shared" si="0"/>
        <v>0</v>
      </c>
      <c r="R20" s="218"/>
      <c r="T20" s="178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</row>
    <row r="21" spans="1:10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8"/>
      <c r="N21" s="214" t="s">
        <v>21</v>
      </c>
      <c r="O21" s="215"/>
      <c r="P21" s="216"/>
      <c r="Q21" s="8">
        <f t="shared" si="0"/>
        <v>0</v>
      </c>
      <c r="R21" s="219"/>
      <c r="T21" s="17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</row>
    <row r="22" spans="1:101">
      <c r="B22" s="173" t="s">
        <v>24</v>
      </c>
      <c r="C22" s="173"/>
      <c r="D22" s="173"/>
      <c r="F22" s="42" t="s">
        <v>48</v>
      </c>
      <c r="G22" s="45">
        <f>SUM(G18:G21)</f>
        <v>80</v>
      </c>
      <c r="H22" s="48">
        <f>SUM(H18:H21)</f>
        <v>1</v>
      </c>
      <c r="I22" s="25"/>
      <c r="J22" s="25"/>
      <c r="K22" s="25"/>
      <c r="M22" s="220"/>
      <c r="N22" s="221"/>
      <c r="O22" s="221"/>
      <c r="P22" s="221"/>
      <c r="Q22" s="221"/>
      <c r="R22" s="222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</row>
    <row r="23" spans="1:101">
      <c r="B23" s="41" t="s">
        <v>47</v>
      </c>
      <c r="C23" s="35" t="s">
        <v>42</v>
      </c>
      <c r="D23" s="35" t="s">
        <v>41</v>
      </c>
      <c r="M23" s="178">
        <v>3</v>
      </c>
      <c r="N23" s="214" t="s">
        <v>22</v>
      </c>
      <c r="O23" s="215"/>
      <c r="P23" s="216"/>
      <c r="Q23" s="8">
        <f>COUNTA(V23:CW23)</f>
        <v>53</v>
      </c>
      <c r="R23" s="217">
        <f>SUM(Q23:Q24)</f>
        <v>80</v>
      </c>
      <c r="T23" s="178">
        <v>3</v>
      </c>
      <c r="U23" s="17" t="s">
        <v>22</v>
      </c>
      <c r="V23" s="8"/>
      <c r="W23" s="8" t="s">
        <v>134</v>
      </c>
      <c r="X23" s="8" t="s">
        <v>134</v>
      </c>
      <c r="Y23" s="8"/>
      <c r="Z23" s="8"/>
      <c r="AA23" s="8"/>
      <c r="AB23" s="8"/>
      <c r="AC23" s="8"/>
      <c r="AD23" s="8" t="s">
        <v>134</v>
      </c>
      <c r="AE23" s="8" t="s">
        <v>134</v>
      </c>
      <c r="AF23" s="8" t="s">
        <v>134</v>
      </c>
      <c r="AG23" s="8"/>
      <c r="AH23" s="8" t="s">
        <v>134</v>
      </c>
      <c r="AI23" s="8" t="s">
        <v>134</v>
      </c>
      <c r="AJ23" s="8" t="s">
        <v>134</v>
      </c>
      <c r="AK23" s="8" t="s">
        <v>134</v>
      </c>
      <c r="AL23" s="8" t="s">
        <v>134</v>
      </c>
      <c r="AM23" s="8" t="s">
        <v>134</v>
      </c>
      <c r="AN23" s="8"/>
      <c r="AO23" s="8" t="s">
        <v>134</v>
      </c>
      <c r="AP23" s="8" t="s">
        <v>134</v>
      </c>
      <c r="AQ23" s="8" t="s">
        <v>134</v>
      </c>
      <c r="AR23" s="8"/>
      <c r="AS23" s="8"/>
      <c r="AT23" s="8"/>
      <c r="AU23" s="8" t="s">
        <v>134</v>
      </c>
      <c r="AV23" s="8" t="s">
        <v>134</v>
      </c>
      <c r="AW23" s="8" t="s">
        <v>134</v>
      </c>
      <c r="AX23" s="8"/>
      <c r="AY23" s="8" t="s">
        <v>134</v>
      </c>
      <c r="AZ23" s="8"/>
      <c r="BA23" s="8"/>
      <c r="BB23" s="8"/>
      <c r="BC23" s="8" t="s">
        <v>134</v>
      </c>
      <c r="BD23" s="8" t="s">
        <v>134</v>
      </c>
      <c r="BE23" s="8" t="s">
        <v>134</v>
      </c>
      <c r="BF23" s="8" t="s">
        <v>134</v>
      </c>
      <c r="BG23" s="8" t="s">
        <v>134</v>
      </c>
      <c r="BH23" s="8" t="s">
        <v>134</v>
      </c>
      <c r="BI23" s="8" t="s">
        <v>134</v>
      </c>
      <c r="BJ23" s="8"/>
      <c r="BK23" s="8"/>
      <c r="BL23" s="8" t="s">
        <v>134</v>
      </c>
      <c r="BM23" s="8"/>
      <c r="BN23" s="8" t="s">
        <v>134</v>
      </c>
      <c r="BO23" s="8"/>
      <c r="BP23" s="8" t="s">
        <v>134</v>
      </c>
      <c r="BQ23" s="8"/>
      <c r="BR23" s="8" t="s">
        <v>134</v>
      </c>
      <c r="BS23" s="8"/>
      <c r="BT23" s="8" t="s">
        <v>134</v>
      </c>
      <c r="BU23" s="8" t="s">
        <v>134</v>
      </c>
      <c r="BV23" s="8" t="s">
        <v>134</v>
      </c>
      <c r="BW23" s="8" t="s">
        <v>134</v>
      </c>
      <c r="BX23" s="8" t="s">
        <v>134</v>
      </c>
      <c r="BY23" s="8"/>
      <c r="BZ23" s="8" t="s">
        <v>134</v>
      </c>
      <c r="CA23" s="8"/>
      <c r="CB23" s="8" t="s">
        <v>134</v>
      </c>
      <c r="CC23" s="8" t="s">
        <v>134</v>
      </c>
      <c r="CD23" s="8" t="s">
        <v>134</v>
      </c>
      <c r="CE23" s="8" t="s">
        <v>134</v>
      </c>
      <c r="CF23" s="8"/>
      <c r="CG23" s="8" t="s">
        <v>134</v>
      </c>
      <c r="CH23" s="8"/>
      <c r="CI23" s="8" t="s">
        <v>134</v>
      </c>
      <c r="CJ23" s="8" t="s">
        <v>134</v>
      </c>
      <c r="CK23" s="8" t="s">
        <v>134</v>
      </c>
      <c r="CL23" s="8"/>
      <c r="CM23" s="8" t="s">
        <v>134</v>
      </c>
      <c r="CN23" s="8" t="s">
        <v>134</v>
      </c>
      <c r="CO23" s="8" t="s">
        <v>134</v>
      </c>
      <c r="CP23" s="8" t="s">
        <v>134</v>
      </c>
      <c r="CQ23" s="8" t="s">
        <v>134</v>
      </c>
      <c r="CR23" s="8" t="s">
        <v>134</v>
      </c>
      <c r="CS23" s="8"/>
      <c r="CT23" s="8" t="s">
        <v>134</v>
      </c>
      <c r="CU23" s="8" t="s">
        <v>134</v>
      </c>
      <c r="CV23" s="8" t="s">
        <v>134</v>
      </c>
      <c r="CW23" s="8" t="s">
        <v>134</v>
      </c>
    </row>
    <row r="24" spans="1:101">
      <c r="B24" s="17" t="s">
        <v>22</v>
      </c>
      <c r="C24" s="39">
        <f>Q23</f>
        <v>53</v>
      </c>
      <c r="D24" s="24">
        <f>Q23/$R$23</f>
        <v>0.66249999999999998</v>
      </c>
      <c r="M24" s="178"/>
      <c r="N24" s="214" t="s">
        <v>23</v>
      </c>
      <c r="O24" s="215"/>
      <c r="P24" s="216"/>
      <c r="Q24" s="8">
        <f>COUNTA(V24:CW24)</f>
        <v>27</v>
      </c>
      <c r="R24" s="219"/>
      <c r="T24" s="178"/>
      <c r="U24" s="17" t="s">
        <v>64</v>
      </c>
      <c r="V24" s="8" t="s">
        <v>134</v>
      </c>
      <c r="W24" s="8"/>
      <c r="X24" s="8"/>
      <c r="Y24" s="8" t="s">
        <v>134</v>
      </c>
      <c r="Z24" s="8" t="s">
        <v>134</v>
      </c>
      <c r="AA24" s="8" t="s">
        <v>134</v>
      </c>
      <c r="AB24" s="8" t="s">
        <v>134</v>
      </c>
      <c r="AC24" s="8" t="s">
        <v>134</v>
      </c>
      <c r="AD24" s="8"/>
      <c r="AE24" s="8"/>
      <c r="AF24" s="8"/>
      <c r="AG24" s="8" t="s">
        <v>134</v>
      </c>
      <c r="AH24" s="8"/>
      <c r="AI24" s="8"/>
      <c r="AJ24" s="8"/>
      <c r="AK24" s="8"/>
      <c r="AL24" s="8"/>
      <c r="AM24" s="8"/>
      <c r="AN24" s="8" t="s">
        <v>134</v>
      </c>
      <c r="AO24" s="8"/>
      <c r="AP24" s="8"/>
      <c r="AQ24" s="8"/>
      <c r="AR24" s="8" t="s">
        <v>134</v>
      </c>
      <c r="AS24" s="8" t="s">
        <v>134</v>
      </c>
      <c r="AT24" s="8" t="s">
        <v>134</v>
      </c>
      <c r="AU24" s="8"/>
      <c r="AV24" s="8"/>
      <c r="AW24" s="8"/>
      <c r="AX24" s="8" t="s">
        <v>134</v>
      </c>
      <c r="AY24" s="8"/>
      <c r="AZ24" s="8" t="s">
        <v>134</v>
      </c>
      <c r="BA24" s="8" t="s">
        <v>134</v>
      </c>
      <c r="BB24" s="8" t="s">
        <v>134</v>
      </c>
      <c r="BC24" s="8"/>
      <c r="BD24" s="8"/>
      <c r="BE24" s="8"/>
      <c r="BF24" s="8"/>
      <c r="BG24" s="8"/>
      <c r="BH24" s="8"/>
      <c r="BI24" s="8"/>
      <c r="BJ24" s="8" t="s">
        <v>134</v>
      </c>
      <c r="BK24" s="8" t="s">
        <v>134</v>
      </c>
      <c r="BL24" s="8"/>
      <c r="BM24" s="8" t="s">
        <v>134</v>
      </c>
      <c r="BN24" s="8"/>
      <c r="BO24" s="8" t="s">
        <v>134</v>
      </c>
      <c r="BP24" s="8"/>
      <c r="BQ24" s="8" t="s">
        <v>134</v>
      </c>
      <c r="BR24" s="8"/>
      <c r="BS24" s="8" t="s">
        <v>134</v>
      </c>
      <c r="BT24" s="8"/>
      <c r="BU24" s="8"/>
      <c r="BV24" s="8"/>
      <c r="BW24" s="8"/>
      <c r="BX24" s="8"/>
      <c r="BY24" s="8" t="s">
        <v>134</v>
      </c>
      <c r="BZ24" s="8"/>
      <c r="CA24" s="8" t="s">
        <v>134</v>
      </c>
      <c r="CB24" s="8"/>
      <c r="CC24" s="8"/>
      <c r="CD24" s="8"/>
      <c r="CE24" s="8"/>
      <c r="CF24" s="8" t="s">
        <v>134</v>
      </c>
      <c r="CG24" s="8"/>
      <c r="CH24" s="8" t="s">
        <v>134</v>
      </c>
      <c r="CI24" s="8"/>
      <c r="CJ24" s="8"/>
      <c r="CK24" s="8"/>
      <c r="CL24" s="8" t="s">
        <v>134</v>
      </c>
      <c r="CM24" s="8"/>
      <c r="CN24" s="8"/>
      <c r="CO24" s="8"/>
      <c r="CP24" s="8"/>
      <c r="CQ24" s="8"/>
      <c r="CR24" s="8"/>
      <c r="CS24" s="8" t="s">
        <v>134</v>
      </c>
      <c r="CT24" s="8"/>
      <c r="CU24" s="8"/>
      <c r="CV24" s="8"/>
      <c r="CW24" s="8"/>
    </row>
    <row r="25" spans="1:101">
      <c r="B25" s="17" t="s">
        <v>23</v>
      </c>
      <c r="C25" s="39">
        <f>Q24</f>
        <v>27</v>
      </c>
      <c r="D25" s="24">
        <f>Q24/$R$23</f>
        <v>0.33750000000000002</v>
      </c>
      <c r="F25" s="38" t="s">
        <v>25</v>
      </c>
      <c r="G25" s="38"/>
      <c r="H25" s="38"/>
      <c r="I25" s="13"/>
      <c r="M25" s="220"/>
      <c r="N25" s="221"/>
      <c r="O25" s="221"/>
      <c r="P25" s="221"/>
      <c r="Q25" s="221"/>
      <c r="R25" s="222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</row>
    <row r="26" spans="1:101">
      <c r="B26" s="42" t="s">
        <v>48</v>
      </c>
      <c r="C26" s="45">
        <f>SUM(C24:C25)</f>
        <v>80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8">
        <v>4</v>
      </c>
      <c r="N26" s="223" t="s">
        <v>26</v>
      </c>
      <c r="O26" s="223"/>
      <c r="P26" s="223"/>
      <c r="Q26" s="8">
        <f>COUNTA(V26:CW26)</f>
        <v>0</v>
      </c>
      <c r="R26" s="217">
        <f>SUM(Q26:Q30)</f>
        <v>0</v>
      </c>
      <c r="T26" s="17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</row>
    <row r="27" spans="1:10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8"/>
      <c r="N27" s="223" t="s">
        <v>27</v>
      </c>
      <c r="O27" s="223"/>
      <c r="P27" s="223"/>
      <c r="Q27" s="8">
        <f t="shared" ref="Q27:Q30" si="1">COUNTA(V27:CW27)</f>
        <v>0</v>
      </c>
      <c r="R27" s="218"/>
      <c r="T27" s="17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</row>
    <row r="28" spans="1:10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8"/>
      <c r="N28" s="223" t="s">
        <v>28</v>
      </c>
      <c r="O28" s="223"/>
      <c r="P28" s="223"/>
      <c r="Q28" s="8">
        <f t="shared" si="1"/>
        <v>0</v>
      </c>
      <c r="R28" s="218"/>
      <c r="T28" s="17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</row>
    <row r="29" spans="1:10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8"/>
      <c r="N29" s="223" t="s">
        <v>29</v>
      </c>
      <c r="O29" s="223"/>
      <c r="P29" s="223"/>
      <c r="Q29" s="8">
        <f t="shared" si="1"/>
        <v>0</v>
      </c>
      <c r="R29" s="218"/>
      <c r="T29" s="17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</row>
    <row r="30" spans="1:101">
      <c r="B30" s="20" t="s">
        <v>32</v>
      </c>
      <c r="C30" s="39">
        <f>Q31</f>
        <v>59</v>
      </c>
      <c r="D30" s="24">
        <f>Q31/$R$31</f>
        <v>0.73750000000000004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8"/>
      <c r="N30" s="223" t="s">
        <v>30</v>
      </c>
      <c r="O30" s="223"/>
      <c r="P30" s="223"/>
      <c r="Q30" s="8">
        <f t="shared" si="1"/>
        <v>0</v>
      </c>
      <c r="R30" s="219"/>
      <c r="T30" s="17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</row>
    <row r="31" spans="1:101">
      <c r="B31" s="22" t="s">
        <v>35</v>
      </c>
      <c r="C31" s="39">
        <f>Q32</f>
        <v>17</v>
      </c>
      <c r="D31" s="24">
        <f>Q32/$R$31</f>
        <v>0.21249999999999999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8">
        <v>5</v>
      </c>
      <c r="N31" s="214" t="s">
        <v>32</v>
      </c>
      <c r="O31" s="215"/>
      <c r="P31" s="216"/>
      <c r="Q31" s="8">
        <f>COUNTA(V31:CW31)</f>
        <v>59</v>
      </c>
      <c r="R31" s="217">
        <f>SUM(Q31:Q34)</f>
        <v>80</v>
      </c>
      <c r="T31" s="178">
        <v>5</v>
      </c>
      <c r="U31" s="20" t="s">
        <v>65</v>
      </c>
      <c r="V31" s="8"/>
      <c r="W31" s="8" t="s">
        <v>134</v>
      </c>
      <c r="X31" s="8" t="s">
        <v>134</v>
      </c>
      <c r="Y31" s="8" t="s">
        <v>134</v>
      </c>
      <c r="Z31" s="8"/>
      <c r="AA31" s="8"/>
      <c r="AB31" s="8"/>
      <c r="AC31" s="8" t="s">
        <v>134</v>
      </c>
      <c r="AD31" s="8" t="s">
        <v>134</v>
      </c>
      <c r="AE31" s="8" t="s">
        <v>134</v>
      </c>
      <c r="AF31" s="8" t="s">
        <v>134</v>
      </c>
      <c r="AG31" s="8" t="s">
        <v>134</v>
      </c>
      <c r="AH31" s="8" t="s">
        <v>134</v>
      </c>
      <c r="AI31" s="8" t="s">
        <v>134</v>
      </c>
      <c r="AJ31" s="8" t="s">
        <v>134</v>
      </c>
      <c r="AK31" s="8"/>
      <c r="AL31" s="8" t="s">
        <v>134</v>
      </c>
      <c r="AM31" s="8"/>
      <c r="AN31" s="8" t="s">
        <v>134</v>
      </c>
      <c r="AO31" s="8" t="s">
        <v>134</v>
      </c>
      <c r="AP31" s="8"/>
      <c r="AQ31" s="8" t="s">
        <v>134</v>
      </c>
      <c r="AR31" s="8" t="s">
        <v>134</v>
      </c>
      <c r="AS31" s="8" t="s">
        <v>134</v>
      </c>
      <c r="AT31" s="8"/>
      <c r="AU31" s="8" t="s">
        <v>134</v>
      </c>
      <c r="AV31" s="8" t="s">
        <v>134</v>
      </c>
      <c r="AW31" s="8" t="s">
        <v>134</v>
      </c>
      <c r="AX31" s="8"/>
      <c r="AY31" s="8" t="s">
        <v>134</v>
      </c>
      <c r="AZ31" s="8" t="s">
        <v>134</v>
      </c>
      <c r="BA31" s="8" t="s">
        <v>134</v>
      </c>
      <c r="BB31" s="8" t="s">
        <v>134</v>
      </c>
      <c r="BC31" s="8" t="s">
        <v>134</v>
      </c>
      <c r="BD31" s="8" t="s">
        <v>134</v>
      </c>
      <c r="BE31" s="8" t="s">
        <v>134</v>
      </c>
      <c r="BF31" s="8" t="s">
        <v>134</v>
      </c>
      <c r="BG31" s="8" t="s">
        <v>134</v>
      </c>
      <c r="BH31" s="8" t="s">
        <v>134</v>
      </c>
      <c r="BI31" s="8" t="s">
        <v>134</v>
      </c>
      <c r="BJ31" s="8" t="s">
        <v>134</v>
      </c>
      <c r="BK31" s="8" t="s">
        <v>134</v>
      </c>
      <c r="BL31" s="8" t="s">
        <v>134</v>
      </c>
      <c r="BM31" s="8" t="s">
        <v>134</v>
      </c>
      <c r="BN31" s="8" t="s">
        <v>134</v>
      </c>
      <c r="BO31" s="8" t="s">
        <v>134</v>
      </c>
      <c r="BP31" s="8" t="s">
        <v>134</v>
      </c>
      <c r="BQ31" s="8" t="s">
        <v>134</v>
      </c>
      <c r="BR31" s="8" t="s">
        <v>134</v>
      </c>
      <c r="BS31" s="8" t="s">
        <v>134</v>
      </c>
      <c r="BT31" s="8"/>
      <c r="BU31" s="8"/>
      <c r="BV31" s="8" t="s">
        <v>134</v>
      </c>
      <c r="BW31" s="8" t="s">
        <v>134</v>
      </c>
      <c r="BX31" s="8"/>
      <c r="BY31" s="8"/>
      <c r="BZ31" s="8"/>
      <c r="CA31" s="8"/>
      <c r="CB31" s="8"/>
      <c r="CC31" s="8" t="s">
        <v>134</v>
      </c>
      <c r="CD31" s="8"/>
      <c r="CE31" s="8" t="s">
        <v>134</v>
      </c>
      <c r="CF31" s="8" t="s">
        <v>134</v>
      </c>
      <c r="CG31" s="8" t="s">
        <v>134</v>
      </c>
      <c r="CH31" s="8" t="s">
        <v>134</v>
      </c>
      <c r="CI31" s="8"/>
      <c r="CJ31" s="8" t="s">
        <v>134</v>
      </c>
      <c r="CK31" s="8" t="s">
        <v>134</v>
      </c>
      <c r="CL31" s="8" t="s">
        <v>134</v>
      </c>
      <c r="CM31" s="8" t="s">
        <v>134</v>
      </c>
      <c r="CN31" s="8" t="s">
        <v>134</v>
      </c>
      <c r="CO31" s="8" t="s">
        <v>134</v>
      </c>
      <c r="CP31" s="8"/>
      <c r="CQ31" s="8" t="s">
        <v>134</v>
      </c>
      <c r="CR31" s="8" t="s">
        <v>134</v>
      </c>
      <c r="CS31" s="8"/>
      <c r="CT31" s="8" t="s">
        <v>134</v>
      </c>
      <c r="CU31" s="8" t="s">
        <v>134</v>
      </c>
      <c r="CV31" s="8"/>
      <c r="CW31" s="8" t="s">
        <v>134</v>
      </c>
    </row>
    <row r="32" spans="1:101">
      <c r="B32" s="20" t="s">
        <v>33</v>
      </c>
      <c r="C32" s="39">
        <f>Q33</f>
        <v>2</v>
      </c>
      <c r="D32" s="24">
        <f>Q33/$R$31</f>
        <v>2.5000000000000001E-2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8"/>
      <c r="N32" s="214" t="s">
        <v>35</v>
      </c>
      <c r="O32" s="215" t="s">
        <v>35</v>
      </c>
      <c r="P32" s="216" t="s">
        <v>35</v>
      </c>
      <c r="Q32" s="8">
        <f t="shared" ref="Q32:Q34" si="2">COUNTA(V32:CW32)</f>
        <v>17</v>
      </c>
      <c r="R32" s="218"/>
      <c r="T32" s="178"/>
      <c r="U32" s="22" t="s">
        <v>66</v>
      </c>
      <c r="V32" s="8" t="s">
        <v>134</v>
      </c>
      <c r="W32" s="8"/>
      <c r="X32" s="8"/>
      <c r="Y32" s="8"/>
      <c r="Z32" s="8" t="s">
        <v>134</v>
      </c>
      <c r="AA32" s="8" t="s">
        <v>134</v>
      </c>
      <c r="AB32" s="8" t="s">
        <v>134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 t="s">
        <v>134</v>
      </c>
      <c r="AQ32" s="8"/>
      <c r="AR32" s="8"/>
      <c r="AS32" s="8"/>
      <c r="AT32" s="8" t="s">
        <v>134</v>
      </c>
      <c r="AU32" s="8"/>
      <c r="AV32" s="8"/>
      <c r="AW32" s="8"/>
      <c r="AX32" s="8" t="s">
        <v>134</v>
      </c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 t="s">
        <v>134</v>
      </c>
      <c r="BU32" s="8" t="s">
        <v>134</v>
      </c>
      <c r="BV32" s="8"/>
      <c r="BW32" s="8"/>
      <c r="BX32" s="8" t="s">
        <v>134</v>
      </c>
      <c r="BY32" s="8" t="s">
        <v>134</v>
      </c>
      <c r="BZ32" s="8" t="s">
        <v>134</v>
      </c>
      <c r="CA32" s="8" t="s">
        <v>134</v>
      </c>
      <c r="CB32" s="8"/>
      <c r="CC32" s="8"/>
      <c r="CD32" s="8"/>
      <c r="CE32" s="8"/>
      <c r="CF32" s="8"/>
      <c r="CG32" s="8"/>
      <c r="CH32" s="8"/>
      <c r="CI32" s="8" t="s">
        <v>134</v>
      </c>
      <c r="CJ32" s="8"/>
      <c r="CK32" s="8"/>
      <c r="CL32" s="8"/>
      <c r="CM32" s="8"/>
      <c r="CN32" s="8"/>
      <c r="CO32" s="8"/>
      <c r="CP32" s="8" t="s">
        <v>134</v>
      </c>
      <c r="CQ32" s="8"/>
      <c r="CR32" s="8"/>
      <c r="CS32" s="8" t="s">
        <v>134</v>
      </c>
      <c r="CT32" s="8"/>
      <c r="CU32" s="8"/>
      <c r="CV32" s="8" t="s">
        <v>134</v>
      </c>
      <c r="CW32" s="8"/>
    </row>
    <row r="33" spans="1:101">
      <c r="B33" s="22" t="s">
        <v>50</v>
      </c>
      <c r="C33" s="39">
        <f>Q34</f>
        <v>2</v>
      </c>
      <c r="D33" s="24">
        <f>Q34/$R$31</f>
        <v>2.5000000000000001E-2</v>
      </c>
      <c r="F33" s="21"/>
      <c r="G33" s="21"/>
      <c r="H33" s="19"/>
      <c r="I33" s="19"/>
      <c r="J33" s="19"/>
      <c r="K33" s="19"/>
      <c r="M33" s="178"/>
      <c r="N33" s="214" t="s">
        <v>33</v>
      </c>
      <c r="O33" s="215" t="s">
        <v>33</v>
      </c>
      <c r="P33" s="216" t="s">
        <v>33</v>
      </c>
      <c r="Q33" s="8">
        <f t="shared" si="2"/>
        <v>2</v>
      </c>
      <c r="R33" s="218"/>
      <c r="T33" s="178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 t="s">
        <v>134</v>
      </c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 t="s">
        <v>134</v>
      </c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</row>
    <row r="34" spans="1:101">
      <c r="B34" s="42" t="s">
        <v>48</v>
      </c>
      <c r="C34" s="45">
        <f>SUM(C30:C33)</f>
        <v>80</v>
      </c>
      <c r="D34" s="24">
        <f>SUM(D30:D33)</f>
        <v>1</v>
      </c>
      <c r="F34" s="21"/>
      <c r="G34" s="21"/>
      <c r="H34" s="19"/>
      <c r="I34" s="19"/>
      <c r="J34" s="19"/>
      <c r="K34" s="19"/>
      <c r="M34" s="178"/>
      <c r="N34" s="214" t="s">
        <v>49</v>
      </c>
      <c r="O34" s="215" t="s">
        <v>34</v>
      </c>
      <c r="P34" s="216" t="s">
        <v>34</v>
      </c>
      <c r="Q34" s="8">
        <f t="shared" si="2"/>
        <v>2</v>
      </c>
      <c r="R34" s="219"/>
      <c r="T34" s="178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 t="s">
        <v>134</v>
      </c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 t="s">
        <v>134</v>
      </c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</row>
    <row r="35" spans="1:101">
      <c r="B35" s="13"/>
      <c r="C35" s="13"/>
    </row>
    <row r="36" spans="1:101">
      <c r="B36" s="13"/>
      <c r="C36" s="13"/>
    </row>
    <row r="37" spans="1:101">
      <c r="A37" s="213" t="s">
        <v>115</v>
      </c>
      <c r="B37" s="213"/>
      <c r="C37" s="213"/>
      <c r="D37" s="213"/>
      <c r="E37" s="213"/>
      <c r="F37" s="189"/>
      <c r="G37" s="189"/>
      <c r="H37" s="189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</row>
    <row r="38" spans="1:101" ht="18" customHeight="1">
      <c r="A38" s="27"/>
      <c r="B38" s="27"/>
      <c r="C38" s="27"/>
      <c r="D38" s="27"/>
      <c r="E38" s="27"/>
      <c r="F38" s="27"/>
      <c r="G38" s="27"/>
      <c r="H38" s="27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</row>
    <row r="39" spans="1:101">
      <c r="A39" s="179" t="s">
        <v>124</v>
      </c>
      <c r="B39" s="179"/>
      <c r="C39" s="179"/>
      <c r="D39" s="179"/>
      <c r="E39" s="179"/>
      <c r="F39" s="179"/>
      <c r="G39" s="179"/>
      <c r="H39" s="179"/>
      <c r="I39" s="105"/>
      <c r="J39" s="105"/>
      <c r="K39" s="105"/>
    </row>
    <row r="40" spans="1:101">
      <c r="A40" s="213" t="s">
        <v>74</v>
      </c>
      <c r="B40" s="213"/>
      <c r="C40" s="213"/>
      <c r="D40" s="213"/>
      <c r="E40" s="213"/>
      <c r="F40" s="213"/>
      <c r="G40" s="213"/>
      <c r="H40" s="213"/>
      <c r="I40" s="105"/>
    </row>
    <row r="41" spans="1:101">
      <c r="A41" s="105"/>
      <c r="B41" s="98"/>
      <c r="C41" s="98"/>
      <c r="D41" s="98"/>
      <c r="E41" s="98"/>
      <c r="F41" s="98"/>
      <c r="G41" s="98"/>
    </row>
    <row r="42" spans="1:101">
      <c r="A42" s="231" t="s">
        <v>37</v>
      </c>
      <c r="B42" s="175"/>
      <c r="C42" s="175"/>
      <c r="D42" s="175"/>
      <c r="E42" s="175"/>
      <c r="F42" s="175"/>
      <c r="G42" s="181"/>
      <c r="H42" s="182">
        <f>H9</f>
        <v>80</v>
      </c>
      <c r="I42" s="182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34"/>
    </row>
    <row r="43" spans="1:101">
      <c r="A43" s="183" t="s">
        <v>39</v>
      </c>
      <c r="B43" s="183"/>
      <c r="C43" s="183"/>
      <c r="D43" s="183"/>
      <c r="E43" s="183"/>
      <c r="F43" s="183"/>
      <c r="G43" s="184"/>
      <c r="H43" s="182" t="str">
        <f>H10</f>
        <v>мај 2018.</v>
      </c>
      <c r="I43" s="182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</row>
    <row r="44" spans="1:101">
      <c r="A44" s="102"/>
      <c r="B44" s="102"/>
      <c r="C44" s="102"/>
      <c r="D44" s="102"/>
      <c r="E44" s="102"/>
      <c r="F44" s="102"/>
      <c r="G44" s="103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</row>
    <row r="45" spans="1:101">
      <c r="B45" s="188" t="s">
        <v>11</v>
      </c>
      <c r="C45" s="188"/>
      <c r="D45" s="189"/>
    </row>
    <row r="46" spans="1:10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101" ht="48" customHeight="1">
      <c r="A47" s="178" t="s">
        <v>0</v>
      </c>
      <c r="B47" s="190" t="s">
        <v>1</v>
      </c>
      <c r="C47" s="191"/>
      <c r="D47" s="191"/>
      <c r="E47" s="191"/>
      <c r="F47" s="191"/>
      <c r="G47" s="192"/>
      <c r="H47" s="171" t="s">
        <v>10</v>
      </c>
      <c r="I47" s="31"/>
      <c r="J47" s="172" t="s">
        <v>69</v>
      </c>
      <c r="K47" s="172"/>
      <c r="N47" s="210" t="s">
        <v>62</v>
      </c>
      <c r="O47" s="211"/>
      <c r="P47" s="211"/>
      <c r="Q47" s="211"/>
      <c r="R47" s="212"/>
      <c r="S47" s="208" t="s">
        <v>63</v>
      </c>
      <c r="V47" s="206" t="s">
        <v>60</v>
      </c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  <c r="BI47" s="207"/>
      <c r="BJ47" s="207"/>
      <c r="BK47" s="207"/>
      <c r="BL47" s="207"/>
      <c r="BM47" s="207"/>
      <c r="BN47" s="207"/>
      <c r="BO47" s="207"/>
      <c r="BP47" s="207"/>
      <c r="BQ47" s="207"/>
      <c r="BR47" s="207"/>
      <c r="BS47" s="207"/>
      <c r="BT47" s="207"/>
      <c r="BU47" s="207"/>
      <c r="BV47" s="207"/>
      <c r="BW47" s="207"/>
      <c r="BX47" s="207"/>
      <c r="BY47" s="207"/>
      <c r="BZ47" s="207"/>
      <c r="CA47" s="207"/>
      <c r="CB47" s="207"/>
      <c r="CC47" s="207"/>
      <c r="CD47" s="207"/>
      <c r="CE47" s="207"/>
      <c r="CF47" s="207"/>
      <c r="CG47" s="207"/>
      <c r="CH47" s="207"/>
      <c r="CI47" s="207"/>
      <c r="CJ47" s="207"/>
      <c r="CK47" s="207"/>
      <c r="CL47" s="207"/>
      <c r="CM47" s="207"/>
      <c r="CN47" s="207"/>
      <c r="CO47" s="207"/>
      <c r="CP47" s="207"/>
      <c r="CQ47" s="207"/>
      <c r="CR47" s="207"/>
      <c r="CS47" s="207"/>
      <c r="CT47" s="207"/>
      <c r="CU47" s="207"/>
      <c r="CV47" s="207"/>
      <c r="CW47" s="207"/>
    </row>
    <row r="48" spans="1:101" ht="24.75" customHeight="1">
      <c r="A48" s="178"/>
      <c r="B48" s="193"/>
      <c r="C48" s="194"/>
      <c r="D48" s="194"/>
      <c r="E48" s="194"/>
      <c r="F48" s="194"/>
      <c r="G48" s="195"/>
      <c r="H48" s="17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9"/>
      <c r="T48" s="6"/>
      <c r="U48" s="82" t="s">
        <v>61</v>
      </c>
      <c r="V48" s="80">
        <v>1</v>
      </c>
      <c r="W48" s="80">
        <v>2</v>
      </c>
      <c r="X48" s="80">
        <v>3</v>
      </c>
      <c r="Y48" s="80">
        <v>4</v>
      </c>
      <c r="Z48" s="80">
        <v>5</v>
      </c>
      <c r="AA48" s="80">
        <v>6</v>
      </c>
      <c r="AB48" s="80">
        <v>7</v>
      </c>
      <c r="AC48" s="80">
        <v>8</v>
      </c>
      <c r="AD48" s="80">
        <v>9</v>
      </c>
      <c r="AE48" s="80">
        <v>10</v>
      </c>
      <c r="AF48" s="80">
        <v>11</v>
      </c>
      <c r="AG48" s="80">
        <v>12</v>
      </c>
      <c r="AH48" s="80">
        <v>13</v>
      </c>
      <c r="AI48" s="80">
        <v>14</v>
      </c>
      <c r="AJ48" s="80">
        <v>15</v>
      </c>
      <c r="AK48" s="80">
        <v>16</v>
      </c>
      <c r="AL48" s="80">
        <v>17</v>
      </c>
      <c r="AM48" s="80">
        <v>18</v>
      </c>
      <c r="AN48" s="80">
        <v>19</v>
      </c>
      <c r="AO48" s="80">
        <v>20</v>
      </c>
      <c r="AP48" s="80">
        <v>21</v>
      </c>
      <c r="AQ48" s="80">
        <v>22</v>
      </c>
      <c r="AR48" s="80">
        <v>23</v>
      </c>
      <c r="AS48" s="80">
        <v>24</v>
      </c>
      <c r="AT48" s="80">
        <v>25</v>
      </c>
      <c r="AU48" s="80">
        <v>26</v>
      </c>
      <c r="AV48" s="80">
        <v>27</v>
      </c>
      <c r="AW48" s="80">
        <v>28</v>
      </c>
      <c r="AX48" s="80">
        <v>29</v>
      </c>
      <c r="AY48" s="80">
        <v>30</v>
      </c>
      <c r="AZ48" s="80">
        <v>31</v>
      </c>
      <c r="BA48" s="80">
        <v>32</v>
      </c>
      <c r="BB48" s="80">
        <v>33</v>
      </c>
      <c r="BC48" s="80">
        <v>34</v>
      </c>
      <c r="BD48" s="80">
        <v>35</v>
      </c>
      <c r="BE48" s="80">
        <v>36</v>
      </c>
      <c r="BF48" s="80">
        <v>37</v>
      </c>
      <c r="BG48" s="80">
        <v>38</v>
      </c>
      <c r="BH48" s="80">
        <v>39</v>
      </c>
      <c r="BI48" s="80">
        <v>40</v>
      </c>
      <c r="BJ48" s="80">
        <v>41</v>
      </c>
      <c r="BK48" s="80">
        <v>42</v>
      </c>
      <c r="BL48" s="80">
        <v>43</v>
      </c>
      <c r="BM48" s="80">
        <v>44</v>
      </c>
      <c r="BN48" s="80">
        <v>45</v>
      </c>
      <c r="BO48" s="80">
        <v>46</v>
      </c>
      <c r="BP48" s="80">
        <v>47</v>
      </c>
      <c r="BQ48" s="80">
        <v>48</v>
      </c>
      <c r="BR48" s="80">
        <v>49</v>
      </c>
      <c r="BS48" s="80">
        <v>50</v>
      </c>
      <c r="BT48" s="80">
        <v>51</v>
      </c>
      <c r="BU48" s="80">
        <v>52</v>
      </c>
      <c r="BV48" s="80">
        <v>53</v>
      </c>
      <c r="BW48" s="80">
        <v>54</v>
      </c>
      <c r="BX48" s="80">
        <v>55</v>
      </c>
      <c r="BY48" s="80">
        <v>56</v>
      </c>
      <c r="BZ48" s="80">
        <v>57</v>
      </c>
      <c r="CA48" s="80">
        <v>58</v>
      </c>
      <c r="CB48" s="80">
        <v>59</v>
      </c>
      <c r="CC48" s="80">
        <v>60</v>
      </c>
      <c r="CD48" s="80">
        <v>61</v>
      </c>
      <c r="CE48" s="80">
        <v>62</v>
      </c>
      <c r="CF48" s="80">
        <v>63</v>
      </c>
      <c r="CG48" s="80">
        <v>64</v>
      </c>
      <c r="CH48" s="80">
        <v>65</v>
      </c>
      <c r="CI48" s="80">
        <v>66</v>
      </c>
      <c r="CJ48" s="80">
        <v>67</v>
      </c>
      <c r="CK48" s="80">
        <v>68</v>
      </c>
      <c r="CL48" s="80">
        <v>69</v>
      </c>
      <c r="CM48" s="80">
        <v>70</v>
      </c>
      <c r="CN48" s="80">
        <v>71</v>
      </c>
      <c r="CO48" s="80">
        <v>72</v>
      </c>
      <c r="CP48" s="80">
        <v>73</v>
      </c>
      <c r="CQ48" s="80">
        <v>74</v>
      </c>
      <c r="CR48" s="80">
        <v>75</v>
      </c>
      <c r="CS48" s="80">
        <v>76</v>
      </c>
      <c r="CT48" s="80">
        <v>77</v>
      </c>
      <c r="CU48" s="80">
        <v>78</v>
      </c>
      <c r="CV48" s="80">
        <v>79</v>
      </c>
      <c r="CW48" s="80">
        <v>80</v>
      </c>
    </row>
    <row r="49" spans="1:101" ht="12.75" customHeight="1">
      <c r="A49" s="12">
        <v>1</v>
      </c>
      <c r="B49" s="185" t="s">
        <v>100</v>
      </c>
      <c r="C49" s="186"/>
      <c r="D49" s="186"/>
      <c r="E49" s="186"/>
      <c r="F49" s="186"/>
      <c r="G49" s="187"/>
      <c r="H49" s="30">
        <f>(N49*$N$48+O49*$O$48+P49*$P$48+Q49*$Q$48+R49*$R$48)/S49</f>
        <v>4.8448275862068968</v>
      </c>
      <c r="I49" s="32"/>
      <c r="J49" s="46">
        <f>$H$9-COUNTA(V49:CC49)</f>
        <v>22</v>
      </c>
      <c r="K49" s="47">
        <f>J49/(J49+S49)</f>
        <v>0.27500000000000002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2</v>
      </c>
      <c r="Q49" s="12">
        <f>COUNTIF($V$49:$CC$49,Q48)</f>
        <v>5</v>
      </c>
      <c r="R49" s="12">
        <f>COUNTIF($V$49:$CC$49,R48)</f>
        <v>51</v>
      </c>
      <c r="S49" s="12">
        <f>SUM(N49:R49)</f>
        <v>58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/>
      <c r="AA49" s="8">
        <v>5</v>
      </c>
      <c r="AB49" s="8">
        <v>4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4</v>
      </c>
      <c r="AL49" s="8"/>
      <c r="AM49" s="8">
        <v>4</v>
      </c>
      <c r="AN49" s="8">
        <v>4</v>
      </c>
      <c r="AO49" s="8">
        <v>5</v>
      </c>
      <c r="AP49" s="8">
        <v>5</v>
      </c>
      <c r="AQ49" s="8">
        <v>4</v>
      </c>
      <c r="AR49" s="8">
        <v>5</v>
      </c>
      <c r="AS49" s="8">
        <v>5</v>
      </c>
      <c r="AT49" s="8">
        <v>5</v>
      </c>
      <c r="AU49" s="8">
        <v>5</v>
      </c>
      <c r="AV49" s="8">
        <v>3</v>
      </c>
      <c r="AW49" s="8">
        <v>3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  <c r="CD49" s="8"/>
      <c r="CE49" s="8">
        <v>5</v>
      </c>
      <c r="CF49" s="8">
        <v>5</v>
      </c>
      <c r="CG49" s="8">
        <v>5</v>
      </c>
      <c r="CH49" s="8">
        <v>5</v>
      </c>
      <c r="CI49" s="8">
        <v>5</v>
      </c>
      <c r="CJ49" s="8">
        <v>5</v>
      </c>
      <c r="CK49" s="8">
        <v>5</v>
      </c>
      <c r="CL49" s="8">
        <v>5</v>
      </c>
      <c r="CM49" s="8">
        <v>5</v>
      </c>
      <c r="CN49" s="8">
        <v>5</v>
      </c>
      <c r="CO49" s="8">
        <v>5</v>
      </c>
      <c r="CP49" s="8">
        <v>5</v>
      </c>
      <c r="CQ49" s="8">
        <v>5</v>
      </c>
      <c r="CR49" s="8">
        <v>5</v>
      </c>
      <c r="CS49" s="8">
        <v>4</v>
      </c>
      <c r="CT49" s="8">
        <v>5</v>
      </c>
      <c r="CU49" s="8">
        <v>5</v>
      </c>
      <c r="CV49" s="8">
        <v>5</v>
      </c>
      <c r="CW49" s="8">
        <v>5</v>
      </c>
    </row>
    <row r="50" spans="1:101" ht="12.75" customHeight="1">
      <c r="A50" s="12">
        <v>2</v>
      </c>
      <c r="B50" s="185" t="s">
        <v>101</v>
      </c>
      <c r="C50" s="186"/>
      <c r="D50" s="186"/>
      <c r="E50" s="186"/>
      <c r="F50" s="186"/>
      <c r="G50" s="187"/>
      <c r="H50" s="30">
        <f t="shared" ref="H50:H57" si="3">(N50*$N$48+O50*$O$48+P50*$P$48+Q50*$Q$48+R50*$R$48)/S50</f>
        <v>4.8620689655172411</v>
      </c>
      <c r="I50" s="32"/>
      <c r="J50" s="46">
        <f t="shared" ref="J50:J57" si="4">$H$9-COUNTA(V50:CC50)</f>
        <v>22</v>
      </c>
      <c r="K50" s="47">
        <f t="shared" ref="K50:K57" si="5">J50/(J50+S50)</f>
        <v>0.27500000000000002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2</v>
      </c>
      <c r="Q50" s="12">
        <f>COUNTIF($V$50:$CC$50,Q48)</f>
        <v>4</v>
      </c>
      <c r="R50" s="12">
        <f>COUNTIF($V$50:$CC$50,R48)</f>
        <v>52</v>
      </c>
      <c r="S50" s="12">
        <f t="shared" ref="S50:S57" si="6">SUM(N50:R50)</f>
        <v>58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/>
      <c r="AA50" s="8">
        <v>5</v>
      </c>
      <c r="AB50" s="8">
        <v>4</v>
      </c>
      <c r="AC50" s="8">
        <v>4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/>
      <c r="AM50" s="8">
        <v>5</v>
      </c>
      <c r="AN50" s="8">
        <v>4</v>
      </c>
      <c r="AO50" s="8">
        <v>5</v>
      </c>
      <c r="AP50" s="8">
        <v>5</v>
      </c>
      <c r="AQ50" s="8">
        <v>4</v>
      </c>
      <c r="AR50" s="8">
        <v>5</v>
      </c>
      <c r="AS50" s="8">
        <v>5</v>
      </c>
      <c r="AT50" s="8">
        <v>5</v>
      </c>
      <c r="AU50" s="8">
        <v>5</v>
      </c>
      <c r="AV50" s="8">
        <v>3</v>
      </c>
      <c r="AW50" s="8">
        <v>3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5</v>
      </c>
      <c r="CD50" s="8">
        <v>5</v>
      </c>
      <c r="CE50" s="8">
        <v>5</v>
      </c>
      <c r="CF50" s="8">
        <v>5</v>
      </c>
      <c r="CG50" s="8">
        <v>5</v>
      </c>
      <c r="CH50" s="8">
        <v>4</v>
      </c>
      <c r="CI50" s="8">
        <v>5</v>
      </c>
      <c r="CJ50" s="8">
        <v>5</v>
      </c>
      <c r="CK50" s="8">
        <v>5</v>
      </c>
      <c r="CL50" s="8">
        <v>5</v>
      </c>
      <c r="CM50" s="8">
        <v>5</v>
      </c>
      <c r="CN50" s="8">
        <v>5</v>
      </c>
      <c r="CO50" s="8">
        <v>5</v>
      </c>
      <c r="CP50" s="8">
        <v>5</v>
      </c>
      <c r="CQ50" s="8">
        <v>5</v>
      </c>
      <c r="CR50" s="8">
        <v>5</v>
      </c>
      <c r="CS50" s="8">
        <v>4</v>
      </c>
      <c r="CT50" s="8">
        <v>5</v>
      </c>
      <c r="CU50" s="8">
        <v>5</v>
      </c>
      <c r="CV50" s="8">
        <v>5</v>
      </c>
      <c r="CW50" s="8">
        <v>5</v>
      </c>
    </row>
    <row r="51" spans="1:101" ht="12.75" customHeight="1">
      <c r="A51" s="12">
        <v>3</v>
      </c>
      <c r="B51" s="185" t="s">
        <v>102</v>
      </c>
      <c r="C51" s="186"/>
      <c r="D51" s="186"/>
      <c r="E51" s="186"/>
      <c r="F51" s="186"/>
      <c r="G51" s="187"/>
      <c r="H51" s="30">
        <f t="shared" si="3"/>
        <v>4.8771929824561404</v>
      </c>
      <c r="I51" s="32"/>
      <c r="J51" s="46">
        <f t="shared" si="4"/>
        <v>23</v>
      </c>
      <c r="K51" s="47">
        <f t="shared" si="5"/>
        <v>0.28749999999999998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1</v>
      </c>
      <c r="Q51" s="12">
        <f>COUNTIF($V$51:$CC$51,Q48)</f>
        <v>5</v>
      </c>
      <c r="R51" s="12">
        <f>COUNTIF($V$51:$CC$51,R48)</f>
        <v>51</v>
      </c>
      <c r="S51" s="12">
        <f t="shared" si="6"/>
        <v>57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/>
      <c r="AA51" s="8">
        <v>5</v>
      </c>
      <c r="AB51" s="8">
        <v>4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/>
      <c r="AK51" s="8">
        <v>4</v>
      </c>
      <c r="AL51" s="8"/>
      <c r="AM51" s="8">
        <v>5</v>
      </c>
      <c r="AN51" s="8">
        <v>4</v>
      </c>
      <c r="AO51" s="8">
        <v>5</v>
      </c>
      <c r="AP51" s="8">
        <v>5</v>
      </c>
      <c r="AQ51" s="8">
        <v>4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3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4</v>
      </c>
      <c r="CC51" s="8">
        <v>5</v>
      </c>
      <c r="CD51" s="8">
        <v>5</v>
      </c>
      <c r="CE51" s="8">
        <v>5</v>
      </c>
      <c r="CF51" s="8">
        <v>5</v>
      </c>
      <c r="CG51" s="8">
        <v>5</v>
      </c>
      <c r="CH51" s="8">
        <v>5</v>
      </c>
      <c r="CI51" s="8">
        <v>5</v>
      </c>
      <c r="CJ51" s="8">
        <v>5</v>
      </c>
      <c r="CK51" s="8">
        <v>5</v>
      </c>
      <c r="CL51" s="8">
        <v>5</v>
      </c>
      <c r="CM51" s="8">
        <v>4</v>
      </c>
      <c r="CN51" s="8">
        <v>5</v>
      </c>
      <c r="CO51" s="8">
        <v>5</v>
      </c>
      <c r="CP51" s="8">
        <v>5</v>
      </c>
      <c r="CQ51" s="8">
        <v>5</v>
      </c>
      <c r="CR51" s="8">
        <v>5</v>
      </c>
      <c r="CS51" s="8">
        <v>4</v>
      </c>
      <c r="CT51" s="8">
        <v>5</v>
      </c>
      <c r="CU51" s="8">
        <v>5</v>
      </c>
      <c r="CV51" s="8">
        <v>5</v>
      </c>
      <c r="CW51" s="8">
        <v>5</v>
      </c>
    </row>
    <row r="52" spans="1:101" ht="12.75" customHeight="1">
      <c r="A52" s="12">
        <v>4</v>
      </c>
      <c r="B52" s="185" t="s">
        <v>103</v>
      </c>
      <c r="C52" s="186"/>
      <c r="D52" s="186"/>
      <c r="E52" s="186"/>
      <c r="F52" s="186"/>
      <c r="G52" s="187"/>
      <c r="H52" s="30">
        <f t="shared" si="3"/>
        <v>4.8947368421052628</v>
      </c>
      <c r="I52" s="32"/>
      <c r="J52" s="46">
        <f t="shared" si="4"/>
        <v>23</v>
      </c>
      <c r="K52" s="47">
        <f t="shared" si="5"/>
        <v>0.28749999999999998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4</v>
      </c>
      <c r="R52" s="12">
        <f>COUNTIF($V$52:$CC$52,R48)</f>
        <v>52</v>
      </c>
      <c r="S52" s="12">
        <f t="shared" si="6"/>
        <v>57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/>
      <c r="AA52" s="8">
        <v>5</v>
      </c>
      <c r="AB52" s="8">
        <v>4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/>
      <c r="AK52" s="8">
        <v>5</v>
      </c>
      <c r="AL52" s="8"/>
      <c r="AM52" s="8">
        <v>5</v>
      </c>
      <c r="AN52" s="8">
        <v>4</v>
      </c>
      <c r="AO52" s="8">
        <v>5</v>
      </c>
      <c r="AP52" s="8">
        <v>5</v>
      </c>
      <c r="AQ52" s="8">
        <v>4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3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4</v>
      </c>
      <c r="CC52" s="8">
        <v>5</v>
      </c>
      <c r="CD52" s="8">
        <v>5</v>
      </c>
      <c r="CE52" s="8">
        <v>5</v>
      </c>
      <c r="CF52" s="8">
        <v>5</v>
      </c>
      <c r="CG52" s="8">
        <v>5</v>
      </c>
      <c r="CH52" s="8">
        <v>5</v>
      </c>
      <c r="CI52" s="8">
        <v>5</v>
      </c>
      <c r="CJ52" s="8">
        <v>5</v>
      </c>
      <c r="CK52" s="8">
        <v>5</v>
      </c>
      <c r="CL52" s="8">
        <v>5</v>
      </c>
      <c r="CM52" s="8"/>
      <c r="CN52" s="8">
        <v>5</v>
      </c>
      <c r="CO52" s="8">
        <v>5</v>
      </c>
      <c r="CP52" s="8">
        <v>5</v>
      </c>
      <c r="CQ52" s="8">
        <v>5</v>
      </c>
      <c r="CR52" s="8">
        <v>5</v>
      </c>
      <c r="CS52" s="8">
        <v>4</v>
      </c>
      <c r="CT52" s="8">
        <v>5</v>
      </c>
      <c r="CU52" s="8">
        <v>5</v>
      </c>
      <c r="CV52" s="8">
        <v>5</v>
      </c>
      <c r="CW52" s="8">
        <v>5</v>
      </c>
    </row>
    <row r="53" spans="1:101" ht="12.75" customHeight="1">
      <c r="A53" s="12">
        <v>5</v>
      </c>
      <c r="B53" s="185" t="s">
        <v>104</v>
      </c>
      <c r="C53" s="186"/>
      <c r="D53" s="186"/>
      <c r="E53" s="186"/>
      <c r="F53" s="186"/>
      <c r="G53" s="187"/>
      <c r="H53" s="30">
        <f t="shared" si="3"/>
        <v>4.8965517241379306</v>
      </c>
      <c r="I53" s="32"/>
      <c r="J53" s="46">
        <f t="shared" si="4"/>
        <v>22</v>
      </c>
      <c r="K53" s="47">
        <f t="shared" si="5"/>
        <v>0.27500000000000002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4</v>
      </c>
      <c r="R53" s="12">
        <f>COUNTIF($V$53:$CC$53,R48)</f>
        <v>53</v>
      </c>
      <c r="S53" s="12">
        <f t="shared" si="6"/>
        <v>58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/>
      <c r="AA53" s="8">
        <v>5</v>
      </c>
      <c r="AB53" s="8">
        <v>4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/>
      <c r="AM53" s="8">
        <v>5</v>
      </c>
      <c r="AN53" s="8">
        <v>4</v>
      </c>
      <c r="AO53" s="8">
        <v>5</v>
      </c>
      <c r="AP53" s="8">
        <v>5</v>
      </c>
      <c r="AQ53" s="8">
        <v>4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3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4</v>
      </c>
      <c r="CC53" s="8">
        <v>5</v>
      </c>
      <c r="CD53" s="8">
        <v>5</v>
      </c>
      <c r="CE53" s="8">
        <v>5</v>
      </c>
      <c r="CF53" s="8">
        <v>5</v>
      </c>
      <c r="CG53" s="8">
        <v>5</v>
      </c>
      <c r="CH53" s="8">
        <v>5</v>
      </c>
      <c r="CI53" s="8">
        <v>5</v>
      </c>
      <c r="CJ53" s="8">
        <v>5</v>
      </c>
      <c r="CK53" s="8">
        <v>5</v>
      </c>
      <c r="CL53" s="8">
        <v>5</v>
      </c>
      <c r="CM53" s="8">
        <v>5</v>
      </c>
      <c r="CN53" s="8">
        <v>5</v>
      </c>
      <c r="CO53" s="8">
        <v>5</v>
      </c>
      <c r="CP53" s="8">
        <v>5</v>
      </c>
      <c r="CQ53" s="8">
        <v>5</v>
      </c>
      <c r="CR53" s="8">
        <v>5</v>
      </c>
      <c r="CS53" s="8">
        <v>4</v>
      </c>
      <c r="CT53" s="8">
        <v>5</v>
      </c>
      <c r="CU53" s="8">
        <v>5</v>
      </c>
      <c r="CV53" s="8">
        <v>5</v>
      </c>
      <c r="CW53" s="8">
        <v>5</v>
      </c>
    </row>
    <row r="54" spans="1:101" ht="12.75" customHeight="1">
      <c r="A54" s="12">
        <v>6</v>
      </c>
      <c r="B54" s="185" t="s">
        <v>105</v>
      </c>
      <c r="C54" s="186"/>
      <c r="D54" s="186"/>
      <c r="E54" s="186"/>
      <c r="F54" s="186"/>
      <c r="G54" s="187"/>
      <c r="H54" s="30">
        <f t="shared" si="3"/>
        <v>4.8596491228070171</v>
      </c>
      <c r="I54" s="32"/>
      <c r="J54" s="46">
        <f t="shared" si="4"/>
        <v>23</v>
      </c>
      <c r="K54" s="47">
        <f t="shared" si="5"/>
        <v>0.28749999999999998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6</v>
      </c>
      <c r="R54" s="12">
        <f>COUNTIF($V$54:$CC$54,R48)</f>
        <v>50</v>
      </c>
      <c r="S54" s="12">
        <f t="shared" si="6"/>
        <v>57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/>
      <c r="AA54" s="8">
        <v>5</v>
      </c>
      <c r="AB54" s="8">
        <v>4</v>
      </c>
      <c r="AC54" s="8">
        <v>4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/>
      <c r="AK54" s="8">
        <v>5</v>
      </c>
      <c r="AL54" s="8"/>
      <c r="AM54" s="8">
        <v>4</v>
      </c>
      <c r="AN54" s="8">
        <v>4</v>
      </c>
      <c r="AO54" s="8">
        <v>5</v>
      </c>
      <c r="AP54" s="8">
        <v>5</v>
      </c>
      <c r="AQ54" s="8">
        <v>4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3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4</v>
      </c>
      <c r="CC54" s="8">
        <v>5</v>
      </c>
      <c r="CD54" s="8">
        <v>5</v>
      </c>
      <c r="CE54" s="8">
        <v>5</v>
      </c>
      <c r="CF54" s="8">
        <v>5</v>
      </c>
      <c r="CG54" s="8">
        <v>5</v>
      </c>
      <c r="CH54" s="8">
        <v>5</v>
      </c>
      <c r="CI54" s="8">
        <v>5</v>
      </c>
      <c r="CJ54" s="8">
        <v>5</v>
      </c>
      <c r="CK54" s="8">
        <v>5</v>
      </c>
      <c r="CL54" s="8">
        <v>5</v>
      </c>
      <c r="CM54" s="8">
        <v>5</v>
      </c>
      <c r="CN54" s="8">
        <v>5</v>
      </c>
      <c r="CO54" s="8">
        <v>5</v>
      </c>
      <c r="CP54" s="8">
        <v>5</v>
      </c>
      <c r="CQ54" s="8">
        <v>5</v>
      </c>
      <c r="CR54" s="8">
        <v>5</v>
      </c>
      <c r="CS54" s="8">
        <v>4</v>
      </c>
      <c r="CT54" s="8">
        <v>5</v>
      </c>
      <c r="CU54" s="8">
        <v>5</v>
      </c>
      <c r="CV54" s="8">
        <v>5</v>
      </c>
      <c r="CW54" s="8">
        <v>5</v>
      </c>
    </row>
    <row r="55" spans="1:101" ht="30" customHeight="1">
      <c r="A55" s="12">
        <v>7</v>
      </c>
      <c r="B55" s="185" t="s">
        <v>106</v>
      </c>
      <c r="C55" s="186"/>
      <c r="D55" s="186"/>
      <c r="E55" s="186"/>
      <c r="F55" s="186"/>
      <c r="G55" s="187"/>
      <c r="H55" s="30">
        <f t="shared" si="3"/>
        <v>4.8965517241379306</v>
      </c>
      <c r="I55" s="32"/>
      <c r="J55" s="46">
        <f t="shared" si="4"/>
        <v>22</v>
      </c>
      <c r="K55" s="47">
        <f t="shared" si="5"/>
        <v>0.27500000000000002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</v>
      </c>
      <c r="Q55" s="12">
        <f>COUNTIF($V$55:$CC$55,Q48)</f>
        <v>4</v>
      </c>
      <c r="R55" s="12">
        <f>COUNTIF($V$55:$CC$55,R48)</f>
        <v>53</v>
      </c>
      <c r="S55" s="12">
        <f t="shared" si="6"/>
        <v>58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/>
      <c r="AA55" s="8">
        <v>5</v>
      </c>
      <c r="AB55" s="8">
        <v>4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/>
      <c r="AM55" s="8">
        <v>5</v>
      </c>
      <c r="AN55" s="8">
        <v>4</v>
      </c>
      <c r="AO55" s="8">
        <v>5</v>
      </c>
      <c r="AP55" s="8">
        <v>5</v>
      </c>
      <c r="AQ55" s="8">
        <v>4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3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4</v>
      </c>
      <c r="CC55" s="8">
        <v>5</v>
      </c>
      <c r="CD55" s="8">
        <v>5</v>
      </c>
      <c r="CE55" s="8">
        <v>5</v>
      </c>
      <c r="CF55" s="8">
        <v>5</v>
      </c>
      <c r="CG55" s="8">
        <v>5</v>
      </c>
      <c r="CH55" s="8">
        <v>5</v>
      </c>
      <c r="CI55" s="8">
        <v>4</v>
      </c>
      <c r="CJ55" s="8">
        <v>5</v>
      </c>
      <c r="CK55" s="8">
        <v>5</v>
      </c>
      <c r="CL55" s="8">
        <v>5</v>
      </c>
      <c r="CM55" s="8">
        <v>4</v>
      </c>
      <c r="CN55" s="8">
        <v>5</v>
      </c>
      <c r="CO55" s="8">
        <v>5</v>
      </c>
      <c r="CP55" s="8">
        <v>5</v>
      </c>
      <c r="CQ55" s="8">
        <v>5</v>
      </c>
      <c r="CR55" s="8">
        <v>5</v>
      </c>
      <c r="CS55" s="8">
        <v>4</v>
      </c>
      <c r="CT55" s="8">
        <v>5</v>
      </c>
      <c r="CU55" s="8">
        <v>5</v>
      </c>
      <c r="CV55" s="8">
        <v>5</v>
      </c>
      <c r="CW55" s="8">
        <v>5</v>
      </c>
    </row>
    <row r="56" spans="1:101" ht="30" customHeight="1">
      <c r="A56" s="12">
        <v>8</v>
      </c>
      <c r="B56" s="185" t="s">
        <v>107</v>
      </c>
      <c r="C56" s="186"/>
      <c r="D56" s="186"/>
      <c r="E56" s="186"/>
      <c r="F56" s="186"/>
      <c r="G56" s="187"/>
      <c r="H56" s="30">
        <f t="shared" si="3"/>
        <v>4.8620689655172411</v>
      </c>
      <c r="I56" s="32"/>
      <c r="J56" s="46">
        <f t="shared" si="4"/>
        <v>22</v>
      </c>
      <c r="K56" s="47">
        <f t="shared" si="5"/>
        <v>0.27500000000000002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6</v>
      </c>
      <c r="R56" s="12">
        <f>COUNTIF($V$56:$CC$56,R48)</f>
        <v>51</v>
      </c>
      <c r="S56" s="12">
        <f t="shared" si="6"/>
        <v>58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/>
      <c r="AA56" s="8">
        <v>5</v>
      </c>
      <c r="AB56" s="8">
        <v>4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/>
      <c r="AM56" s="8">
        <v>4</v>
      </c>
      <c r="AN56" s="8">
        <v>4</v>
      </c>
      <c r="AO56" s="8">
        <v>5</v>
      </c>
      <c r="AP56" s="8">
        <v>5</v>
      </c>
      <c r="AQ56" s="8">
        <v>4</v>
      </c>
      <c r="AR56" s="8">
        <v>5</v>
      </c>
      <c r="AS56" s="8">
        <v>5</v>
      </c>
      <c r="AT56" s="8">
        <v>5</v>
      </c>
      <c r="AU56" s="8">
        <v>5</v>
      </c>
      <c r="AV56" s="8">
        <v>4</v>
      </c>
      <c r="AW56" s="8">
        <v>4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3</v>
      </c>
      <c r="CC56" s="8">
        <v>5</v>
      </c>
      <c r="CD56" s="8">
        <v>5</v>
      </c>
      <c r="CE56" s="8">
        <v>5</v>
      </c>
      <c r="CF56" s="8">
        <v>5</v>
      </c>
      <c r="CG56" s="8">
        <v>5</v>
      </c>
      <c r="CH56" s="8">
        <v>5</v>
      </c>
      <c r="CI56" s="8">
        <v>5</v>
      </c>
      <c r="CJ56" s="8">
        <v>5</v>
      </c>
      <c r="CK56" s="8">
        <v>5</v>
      </c>
      <c r="CL56" s="8">
        <v>5</v>
      </c>
      <c r="CM56" s="8">
        <v>5</v>
      </c>
      <c r="CN56" s="8">
        <v>5</v>
      </c>
      <c r="CO56" s="8">
        <v>5</v>
      </c>
      <c r="CP56" s="8">
        <v>5</v>
      </c>
      <c r="CQ56" s="8">
        <v>5</v>
      </c>
      <c r="CR56" s="8">
        <v>5</v>
      </c>
      <c r="CS56" s="8">
        <v>4</v>
      </c>
      <c r="CT56" s="8">
        <v>5</v>
      </c>
      <c r="CU56" s="8">
        <v>5</v>
      </c>
      <c r="CV56" s="8">
        <v>5</v>
      </c>
      <c r="CW56" s="8">
        <v>5</v>
      </c>
    </row>
    <row r="57" spans="1:101" ht="27" customHeight="1">
      <c r="A57" s="12">
        <v>9</v>
      </c>
      <c r="B57" s="185" t="s">
        <v>108</v>
      </c>
      <c r="C57" s="186"/>
      <c r="D57" s="186"/>
      <c r="E57" s="186"/>
      <c r="F57" s="186"/>
      <c r="G57" s="187"/>
      <c r="H57" s="30">
        <f t="shared" si="3"/>
        <v>4.84</v>
      </c>
      <c r="I57" s="32"/>
      <c r="J57" s="46">
        <f t="shared" si="4"/>
        <v>30</v>
      </c>
      <c r="K57" s="47">
        <f t="shared" si="5"/>
        <v>0.375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6</v>
      </c>
      <c r="R57" s="12">
        <f>COUNTIF($V$57:$CC$57,R48)</f>
        <v>43</v>
      </c>
      <c r="S57" s="12">
        <f t="shared" si="6"/>
        <v>50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/>
      <c r="AA57" s="8">
        <v>4</v>
      </c>
      <c r="AB57" s="8">
        <v>4</v>
      </c>
      <c r="AC57" s="8">
        <v>5</v>
      </c>
      <c r="AD57" s="8">
        <v>5</v>
      </c>
      <c r="AE57" s="8">
        <v>5</v>
      </c>
      <c r="AF57" s="8">
        <v>5</v>
      </c>
      <c r="AG57" s="8"/>
      <c r="AH57" s="8">
        <v>5</v>
      </c>
      <c r="AI57" s="8"/>
      <c r="AJ57" s="8"/>
      <c r="AK57" s="8">
        <v>5</v>
      </c>
      <c r="AL57" s="8"/>
      <c r="AM57" s="8">
        <v>5</v>
      </c>
      <c r="AN57" s="8">
        <v>4</v>
      </c>
      <c r="AO57" s="8">
        <v>5</v>
      </c>
      <c r="AP57" s="8">
        <v>5</v>
      </c>
      <c r="AQ57" s="8">
        <v>4</v>
      </c>
      <c r="AR57" s="8">
        <v>5</v>
      </c>
      <c r="AS57" s="8"/>
      <c r="AT57" s="8">
        <v>5</v>
      </c>
      <c r="AU57" s="8">
        <v>5</v>
      </c>
      <c r="AV57" s="8"/>
      <c r="AW57" s="8">
        <v>3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/>
      <c r="BD57" s="8">
        <v>5</v>
      </c>
      <c r="BE57" s="8">
        <v>5</v>
      </c>
      <c r="BF57" s="8">
        <v>5</v>
      </c>
      <c r="BG57" s="8">
        <v>5</v>
      </c>
      <c r="BH57" s="8"/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/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4</v>
      </c>
      <c r="BZ57" s="8">
        <v>5</v>
      </c>
      <c r="CA57" s="8">
        <v>5</v>
      </c>
      <c r="CB57" s="8">
        <v>4</v>
      </c>
      <c r="CC57" s="8">
        <v>5</v>
      </c>
      <c r="CD57" s="8">
        <v>5</v>
      </c>
      <c r="CE57" s="8">
        <v>5</v>
      </c>
      <c r="CF57" s="8">
        <v>5</v>
      </c>
      <c r="CG57" s="8">
        <v>5</v>
      </c>
      <c r="CH57" s="8">
        <v>5</v>
      </c>
      <c r="CI57" s="8">
        <v>5</v>
      </c>
      <c r="CJ57" s="8">
        <v>5</v>
      </c>
      <c r="CK57" s="8">
        <v>5</v>
      </c>
      <c r="CL57" s="8">
        <v>5</v>
      </c>
      <c r="CM57" s="8">
        <v>4</v>
      </c>
      <c r="CN57" s="8">
        <v>5</v>
      </c>
      <c r="CO57" s="8">
        <v>5</v>
      </c>
      <c r="CP57" s="8">
        <v>5</v>
      </c>
      <c r="CQ57" s="8">
        <v>5</v>
      </c>
      <c r="CR57" s="8">
        <v>5</v>
      </c>
      <c r="CS57" s="8">
        <v>4</v>
      </c>
      <c r="CT57" s="8">
        <v>5</v>
      </c>
      <c r="CU57" s="8">
        <v>5</v>
      </c>
      <c r="CV57" s="8">
        <v>5</v>
      </c>
      <c r="CW57" s="8">
        <v>5</v>
      </c>
    </row>
    <row r="58" spans="1:101" ht="27.75" customHeight="1">
      <c r="A58" s="197" t="s">
        <v>12</v>
      </c>
      <c r="B58" s="198"/>
      <c r="C58" s="198"/>
      <c r="D58" s="198"/>
      <c r="E58" s="198"/>
      <c r="F58" s="198"/>
      <c r="G58" s="199"/>
      <c r="H58" s="57">
        <f>AVERAGE(H49:H57)</f>
        <v>4.8704053236539631</v>
      </c>
      <c r="I58" s="49"/>
      <c r="J58" s="196" t="s">
        <v>68</v>
      </c>
      <c r="K58" s="196"/>
      <c r="L58" s="50">
        <f>SUM(J49:J57)</f>
        <v>209</v>
      </c>
      <c r="M58" s="7"/>
      <c r="N58" s="7"/>
      <c r="O58" s="7"/>
      <c r="P58" s="7"/>
      <c r="Q58" s="7"/>
      <c r="R58" s="7"/>
      <c r="S58" s="7"/>
      <c r="T58" s="7"/>
    </row>
    <row r="61" spans="1:101">
      <c r="B61" s="15" t="s">
        <v>122</v>
      </c>
    </row>
    <row r="62" spans="1:101">
      <c r="B62" s="15" t="s">
        <v>123</v>
      </c>
    </row>
    <row r="63" spans="1:101">
      <c r="B63" s="15" t="s">
        <v>145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A10:G10"/>
    <mergeCell ref="M15:M16"/>
    <mergeCell ref="N15:P15"/>
    <mergeCell ref="R15:R16"/>
    <mergeCell ref="V10:CC10"/>
    <mergeCell ref="H9:I9"/>
    <mergeCell ref="H10:I10"/>
    <mergeCell ref="T15:T16"/>
    <mergeCell ref="F16:H16"/>
    <mergeCell ref="N16:P16"/>
    <mergeCell ref="V13:CW13"/>
    <mergeCell ref="A14:H14"/>
    <mergeCell ref="N14:P1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M31:M34"/>
    <mergeCell ref="A43:G43"/>
    <mergeCell ref="H43:I43"/>
    <mergeCell ref="A37:H37"/>
    <mergeCell ref="A39:H39"/>
    <mergeCell ref="A40:H40"/>
    <mergeCell ref="A42:G42"/>
    <mergeCell ref="H42:I42"/>
    <mergeCell ref="V47:CW47"/>
    <mergeCell ref="J58:K58"/>
    <mergeCell ref="B53:G53"/>
    <mergeCell ref="B54:G54"/>
    <mergeCell ref="B55:G55"/>
    <mergeCell ref="B56:G56"/>
    <mergeCell ref="B57:G57"/>
    <mergeCell ref="A58:G58"/>
    <mergeCell ref="S47:S48"/>
    <mergeCell ref="B49:G49"/>
    <mergeCell ref="B50:G50"/>
    <mergeCell ref="B51:G51"/>
    <mergeCell ref="J47:K47"/>
    <mergeCell ref="N47:R47"/>
    <mergeCell ref="B52:G5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W150"/>
  <sheetViews>
    <sheetView topLeftCell="A22" workbookViewId="0">
      <selection activeCell="B63" sqref="B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101" width="2.7109375" customWidth="1"/>
  </cols>
  <sheetData>
    <row r="1" spans="1:10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10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101">
      <c r="A4" s="213" t="s">
        <v>75</v>
      </c>
      <c r="B4" s="213"/>
      <c r="C4" s="213"/>
      <c r="D4" s="213"/>
      <c r="E4" s="213"/>
      <c r="F4" s="189"/>
      <c r="G4" s="189"/>
      <c r="H4" s="18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10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101" ht="12.75" customHeight="1">
      <c r="A6" s="179" t="s">
        <v>135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101">
      <c r="A7" s="213" t="s">
        <v>129</v>
      </c>
      <c r="B7" s="213"/>
      <c r="C7" s="213"/>
      <c r="D7" s="213"/>
      <c r="E7" s="213"/>
      <c r="F7" s="213"/>
      <c r="G7" s="213"/>
      <c r="H7" s="213"/>
      <c r="I7" s="14"/>
    </row>
    <row r="8" spans="1:101">
      <c r="A8" s="14"/>
      <c r="B8" s="2"/>
      <c r="C8" s="2"/>
      <c r="D8" s="2"/>
      <c r="E8" s="2"/>
      <c r="F8" s="2"/>
      <c r="G8" s="2"/>
    </row>
    <row r="9" spans="1:101">
      <c r="A9" s="175" t="s">
        <v>13</v>
      </c>
      <c r="B9" s="175"/>
      <c r="C9" s="175"/>
      <c r="D9" s="175"/>
      <c r="E9" s="175"/>
      <c r="F9" s="175"/>
      <c r="G9" s="181"/>
      <c r="H9" s="182">
        <v>80</v>
      </c>
      <c r="I9" s="18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101">
      <c r="A10" s="183" t="s">
        <v>39</v>
      </c>
      <c r="B10" s="183"/>
      <c r="C10" s="183"/>
      <c r="D10" s="183"/>
      <c r="E10" s="183"/>
      <c r="F10" s="183"/>
      <c r="G10" s="184"/>
      <c r="H10" s="182" t="s">
        <v>144</v>
      </c>
      <c r="I10" s="18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7" t="s">
        <v>16</v>
      </c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7"/>
      <c r="BM10" s="227"/>
      <c r="BN10" s="227"/>
      <c r="BO10" s="227"/>
      <c r="BP10" s="227"/>
      <c r="BQ10" s="227"/>
      <c r="BR10" s="227"/>
      <c r="BS10" s="227"/>
      <c r="BT10" s="227"/>
      <c r="BU10" s="227"/>
      <c r="BV10" s="227"/>
      <c r="BW10" s="227"/>
      <c r="BX10" s="227"/>
      <c r="BY10" s="227"/>
      <c r="BZ10" s="227"/>
      <c r="CA10" s="227"/>
      <c r="CB10" s="227"/>
      <c r="CC10" s="227"/>
    </row>
    <row r="11" spans="1:10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10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101">
      <c r="V13" s="228" t="s">
        <v>60</v>
      </c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29"/>
      <c r="BY13" s="229"/>
      <c r="BZ13" s="229"/>
      <c r="CA13" s="229"/>
      <c r="CB13" s="229"/>
      <c r="CC13" s="229"/>
      <c r="CD13" s="229"/>
      <c r="CE13" s="229"/>
      <c r="CF13" s="229"/>
      <c r="CG13" s="229"/>
      <c r="CH13" s="229"/>
      <c r="CI13" s="229"/>
      <c r="CJ13" s="229"/>
      <c r="CK13" s="229"/>
      <c r="CL13" s="229"/>
      <c r="CM13" s="229"/>
      <c r="CN13" s="229"/>
      <c r="CO13" s="229"/>
      <c r="CP13" s="229"/>
      <c r="CQ13" s="229"/>
      <c r="CR13" s="229"/>
      <c r="CS13" s="229"/>
      <c r="CT13" s="229"/>
      <c r="CU13" s="229"/>
      <c r="CV13" s="229"/>
      <c r="CW13" s="229"/>
    </row>
    <row r="14" spans="1:101">
      <c r="A14" s="174" t="s">
        <v>16</v>
      </c>
      <c r="B14" s="175"/>
      <c r="C14" s="175"/>
      <c r="D14" s="175"/>
      <c r="E14" s="175"/>
      <c r="F14" s="175"/>
      <c r="G14" s="175"/>
      <c r="H14" s="175"/>
      <c r="I14" s="1"/>
      <c r="J14" s="1"/>
      <c r="K14" s="1"/>
      <c r="N14" s="230" t="s">
        <v>45</v>
      </c>
      <c r="O14" s="182"/>
      <c r="P14" s="182"/>
      <c r="Q14" s="35" t="s">
        <v>42</v>
      </c>
      <c r="R14" s="36" t="s">
        <v>36</v>
      </c>
      <c r="U14" s="81" t="s">
        <v>47</v>
      </c>
      <c r="V14" s="80">
        <v>1</v>
      </c>
      <c r="W14" s="80">
        <v>2</v>
      </c>
      <c r="X14" s="80">
        <v>3</v>
      </c>
      <c r="Y14" s="80">
        <v>4</v>
      </c>
      <c r="Z14" s="80">
        <v>5</v>
      </c>
      <c r="AA14" s="80">
        <v>6</v>
      </c>
      <c r="AB14" s="80">
        <v>7</v>
      </c>
      <c r="AC14" s="80">
        <v>8</v>
      </c>
      <c r="AD14" s="80">
        <v>9</v>
      </c>
      <c r="AE14" s="80">
        <v>10</v>
      </c>
      <c r="AF14" s="80">
        <v>11</v>
      </c>
      <c r="AG14" s="80">
        <v>12</v>
      </c>
      <c r="AH14" s="80">
        <v>13</v>
      </c>
      <c r="AI14" s="80">
        <v>14</v>
      </c>
      <c r="AJ14" s="80">
        <v>15</v>
      </c>
      <c r="AK14" s="80">
        <v>16</v>
      </c>
      <c r="AL14" s="80">
        <v>17</v>
      </c>
      <c r="AM14" s="80">
        <v>18</v>
      </c>
      <c r="AN14" s="80">
        <v>19</v>
      </c>
      <c r="AO14" s="80">
        <v>20</v>
      </c>
      <c r="AP14" s="80">
        <v>21</v>
      </c>
      <c r="AQ14" s="80">
        <v>22</v>
      </c>
      <c r="AR14" s="80">
        <v>23</v>
      </c>
      <c r="AS14" s="80">
        <v>24</v>
      </c>
      <c r="AT14" s="80">
        <v>25</v>
      </c>
      <c r="AU14" s="80">
        <v>26</v>
      </c>
      <c r="AV14" s="80">
        <v>27</v>
      </c>
      <c r="AW14" s="80">
        <v>28</v>
      </c>
      <c r="AX14" s="80">
        <v>29</v>
      </c>
      <c r="AY14" s="80">
        <v>30</v>
      </c>
      <c r="AZ14" s="80">
        <v>31</v>
      </c>
      <c r="BA14" s="80">
        <v>32</v>
      </c>
      <c r="BB14" s="80">
        <v>33</v>
      </c>
      <c r="BC14" s="80">
        <v>34</v>
      </c>
      <c r="BD14" s="80">
        <v>35</v>
      </c>
      <c r="BE14" s="80">
        <v>36</v>
      </c>
      <c r="BF14" s="80">
        <v>37</v>
      </c>
      <c r="BG14" s="80">
        <v>38</v>
      </c>
      <c r="BH14" s="80">
        <v>39</v>
      </c>
      <c r="BI14" s="80">
        <v>40</v>
      </c>
      <c r="BJ14" s="80">
        <v>41</v>
      </c>
      <c r="BK14" s="80">
        <v>42</v>
      </c>
      <c r="BL14" s="80">
        <v>43</v>
      </c>
      <c r="BM14" s="80">
        <v>44</v>
      </c>
      <c r="BN14" s="80">
        <v>45</v>
      </c>
      <c r="BO14" s="80">
        <v>46</v>
      </c>
      <c r="BP14" s="80">
        <v>47</v>
      </c>
      <c r="BQ14" s="80">
        <v>48</v>
      </c>
      <c r="BR14" s="80">
        <v>49</v>
      </c>
      <c r="BS14" s="80">
        <v>50</v>
      </c>
      <c r="BT14" s="80">
        <v>51</v>
      </c>
      <c r="BU14" s="80">
        <v>52</v>
      </c>
      <c r="BV14" s="80">
        <v>53</v>
      </c>
      <c r="BW14" s="80">
        <v>54</v>
      </c>
      <c r="BX14" s="80">
        <v>55</v>
      </c>
      <c r="BY14" s="80">
        <v>56</v>
      </c>
      <c r="BZ14" s="80">
        <v>57</v>
      </c>
      <c r="CA14" s="80">
        <v>58</v>
      </c>
      <c r="CB14" s="80">
        <v>59</v>
      </c>
      <c r="CC14" s="80">
        <v>60</v>
      </c>
      <c r="CD14" s="80">
        <v>61</v>
      </c>
      <c r="CE14" s="80">
        <v>62</v>
      </c>
      <c r="CF14" s="80">
        <v>63</v>
      </c>
      <c r="CG14" s="80">
        <v>64</v>
      </c>
      <c r="CH14" s="80">
        <v>65</v>
      </c>
      <c r="CI14" s="80">
        <v>66</v>
      </c>
      <c r="CJ14" s="80">
        <v>67</v>
      </c>
      <c r="CK14" s="80">
        <v>68</v>
      </c>
      <c r="CL14" s="80">
        <v>69</v>
      </c>
      <c r="CM14" s="80">
        <v>70</v>
      </c>
      <c r="CN14" s="80">
        <v>71</v>
      </c>
      <c r="CO14" s="80">
        <v>72</v>
      </c>
      <c r="CP14" s="80">
        <v>73</v>
      </c>
      <c r="CQ14" s="80">
        <v>74</v>
      </c>
      <c r="CR14" s="80">
        <v>75</v>
      </c>
      <c r="CS14" s="80">
        <v>76</v>
      </c>
      <c r="CT14" s="80">
        <v>77</v>
      </c>
      <c r="CU14" s="80">
        <v>78</v>
      </c>
      <c r="CV14" s="80">
        <v>79</v>
      </c>
      <c r="CW14" s="80">
        <v>80</v>
      </c>
    </row>
    <row r="15" spans="1:10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8">
        <v>1</v>
      </c>
      <c r="N15" s="224" t="s">
        <v>14</v>
      </c>
      <c r="O15" s="225"/>
      <c r="P15" s="226"/>
      <c r="Q15" s="8">
        <f>COUNTA(V15:CW15)</f>
        <v>1</v>
      </c>
      <c r="R15" s="217">
        <f>SUM(Q15:Q16)</f>
        <v>80</v>
      </c>
      <c r="T15" s="17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 t="s">
        <v>134</v>
      </c>
    </row>
    <row r="16" spans="1:101">
      <c r="A16" s="15"/>
      <c r="B16" s="13" t="s">
        <v>46</v>
      </c>
      <c r="C16" s="13"/>
      <c r="F16" s="176" t="s">
        <v>17</v>
      </c>
      <c r="G16" s="176"/>
      <c r="H16" s="177"/>
      <c r="I16" s="18"/>
      <c r="J16" s="18"/>
      <c r="K16" s="18"/>
      <c r="M16" s="178"/>
      <c r="N16" s="214" t="s">
        <v>15</v>
      </c>
      <c r="O16" s="215"/>
      <c r="P16" s="216"/>
      <c r="Q16" s="8">
        <f>COUNTA(V16:CW16)</f>
        <v>79</v>
      </c>
      <c r="R16" s="219"/>
      <c r="T16" s="178"/>
      <c r="U16" s="17" t="s">
        <v>15</v>
      </c>
      <c r="V16" s="8" t="s">
        <v>134</v>
      </c>
      <c r="W16" s="8" t="s">
        <v>134</v>
      </c>
      <c r="X16" s="8" t="s">
        <v>134</v>
      </c>
      <c r="Y16" s="8" t="s">
        <v>134</v>
      </c>
      <c r="Z16" s="8" t="s">
        <v>134</v>
      </c>
      <c r="AA16" s="8" t="s">
        <v>134</v>
      </c>
      <c r="AB16" s="8" t="s">
        <v>134</v>
      </c>
      <c r="AC16" s="8" t="s">
        <v>134</v>
      </c>
      <c r="AD16" s="8" t="s">
        <v>134</v>
      </c>
      <c r="AE16" s="8" t="s">
        <v>134</v>
      </c>
      <c r="AF16" s="8" t="s">
        <v>134</v>
      </c>
      <c r="AG16" s="8" t="s">
        <v>134</v>
      </c>
      <c r="AH16" s="8" t="s">
        <v>134</v>
      </c>
      <c r="AI16" s="8" t="s">
        <v>134</v>
      </c>
      <c r="AJ16" s="8" t="s">
        <v>134</v>
      </c>
      <c r="AK16" s="8" t="s">
        <v>134</v>
      </c>
      <c r="AL16" s="8" t="s">
        <v>134</v>
      </c>
      <c r="AM16" s="8" t="s">
        <v>134</v>
      </c>
      <c r="AN16" s="8" t="s">
        <v>134</v>
      </c>
      <c r="AO16" s="8" t="s">
        <v>134</v>
      </c>
      <c r="AP16" s="8" t="s">
        <v>134</v>
      </c>
      <c r="AQ16" s="8" t="s">
        <v>134</v>
      </c>
      <c r="AR16" s="8" t="s">
        <v>134</v>
      </c>
      <c r="AS16" s="8" t="s">
        <v>134</v>
      </c>
      <c r="AT16" s="8" t="s">
        <v>134</v>
      </c>
      <c r="AU16" s="8" t="s">
        <v>134</v>
      </c>
      <c r="AV16" s="8" t="s">
        <v>134</v>
      </c>
      <c r="AW16" s="8" t="s">
        <v>134</v>
      </c>
      <c r="AX16" s="8" t="s">
        <v>134</v>
      </c>
      <c r="AY16" s="8" t="s">
        <v>134</v>
      </c>
      <c r="AZ16" s="8" t="s">
        <v>134</v>
      </c>
      <c r="BA16" s="8" t="s">
        <v>134</v>
      </c>
      <c r="BB16" s="8" t="s">
        <v>134</v>
      </c>
      <c r="BC16" s="8" t="s">
        <v>134</v>
      </c>
      <c r="BD16" s="8" t="s">
        <v>134</v>
      </c>
      <c r="BE16" s="8" t="s">
        <v>134</v>
      </c>
      <c r="BF16" s="8" t="s">
        <v>134</v>
      </c>
      <c r="BG16" s="8" t="s">
        <v>134</v>
      </c>
      <c r="BH16" s="8" t="s">
        <v>134</v>
      </c>
      <c r="BI16" s="8" t="s">
        <v>134</v>
      </c>
      <c r="BJ16" s="8" t="s">
        <v>134</v>
      </c>
      <c r="BK16" s="8" t="s">
        <v>134</v>
      </c>
      <c r="BL16" s="8" t="s">
        <v>134</v>
      </c>
      <c r="BM16" s="8" t="s">
        <v>134</v>
      </c>
      <c r="BN16" s="8" t="s">
        <v>134</v>
      </c>
      <c r="BO16" s="8" t="s">
        <v>134</v>
      </c>
      <c r="BP16" s="8" t="s">
        <v>134</v>
      </c>
      <c r="BQ16" s="8" t="s">
        <v>134</v>
      </c>
      <c r="BR16" s="8" t="s">
        <v>134</v>
      </c>
      <c r="BS16" s="8" t="s">
        <v>134</v>
      </c>
      <c r="BT16" s="8" t="s">
        <v>134</v>
      </c>
      <c r="BU16" s="8" t="s">
        <v>134</v>
      </c>
      <c r="BV16" s="8" t="s">
        <v>134</v>
      </c>
      <c r="BW16" s="8" t="s">
        <v>134</v>
      </c>
      <c r="BX16" s="8" t="s">
        <v>134</v>
      </c>
      <c r="BY16" s="8" t="s">
        <v>134</v>
      </c>
      <c r="BZ16" s="8" t="s">
        <v>134</v>
      </c>
      <c r="CA16" s="8" t="s">
        <v>134</v>
      </c>
      <c r="CB16" s="8" t="s">
        <v>134</v>
      </c>
      <c r="CC16" s="8" t="s">
        <v>134</v>
      </c>
      <c r="CD16" s="8" t="s">
        <v>134</v>
      </c>
      <c r="CE16" s="8" t="s">
        <v>134</v>
      </c>
      <c r="CF16" s="8" t="s">
        <v>134</v>
      </c>
      <c r="CG16" s="8" t="s">
        <v>134</v>
      </c>
      <c r="CH16" s="8" t="s">
        <v>134</v>
      </c>
      <c r="CI16" s="8" t="s">
        <v>134</v>
      </c>
      <c r="CJ16" s="8" t="s">
        <v>134</v>
      </c>
      <c r="CK16" s="8" t="s">
        <v>134</v>
      </c>
      <c r="CL16" s="8" t="s">
        <v>134</v>
      </c>
      <c r="CM16" s="8" t="s">
        <v>134</v>
      </c>
      <c r="CN16" s="8" t="s">
        <v>134</v>
      </c>
      <c r="CO16" s="8" t="s">
        <v>134</v>
      </c>
      <c r="CP16" s="8" t="s">
        <v>134</v>
      </c>
      <c r="CQ16" s="8" t="s">
        <v>134</v>
      </c>
      <c r="CR16" s="8" t="s">
        <v>134</v>
      </c>
      <c r="CS16" s="8" t="s">
        <v>134</v>
      </c>
      <c r="CT16" s="8" t="s">
        <v>134</v>
      </c>
      <c r="CU16" s="8" t="s">
        <v>134</v>
      </c>
      <c r="CV16" s="8" t="s">
        <v>134</v>
      </c>
      <c r="CW16" s="8"/>
    </row>
    <row r="17" spans="1:10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0"/>
      <c r="N17" s="221"/>
      <c r="O17" s="221"/>
      <c r="P17" s="221"/>
      <c r="Q17" s="221"/>
      <c r="R17" s="222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</row>
    <row r="18" spans="1:101">
      <c r="B18" s="16" t="s">
        <v>14</v>
      </c>
      <c r="C18" s="37">
        <f>Q15</f>
        <v>1</v>
      </c>
      <c r="D18" s="24">
        <f>Q15/$R$15</f>
        <v>1.2500000000000001E-2</v>
      </c>
      <c r="F18" s="17" t="s">
        <v>18</v>
      </c>
      <c r="G18" s="39">
        <f>Q18</f>
        <v>80</v>
      </c>
      <c r="H18" s="24">
        <f>Q18/$R$18</f>
        <v>1</v>
      </c>
      <c r="I18" s="25"/>
      <c r="J18" s="25"/>
      <c r="K18" s="25"/>
      <c r="M18" s="178">
        <v>2</v>
      </c>
      <c r="N18" s="214" t="s">
        <v>18</v>
      </c>
      <c r="O18" s="215"/>
      <c r="P18" s="216"/>
      <c r="Q18" s="8">
        <f>COUNTA(V18:CW18)</f>
        <v>80</v>
      </c>
      <c r="R18" s="217">
        <f>SUM(Q18:Q21)</f>
        <v>80</v>
      </c>
      <c r="T18" s="178">
        <v>2</v>
      </c>
      <c r="U18" s="17" t="s">
        <v>18</v>
      </c>
      <c r="V18" s="8" t="s">
        <v>134</v>
      </c>
      <c r="W18" s="8" t="s">
        <v>134</v>
      </c>
      <c r="X18" s="8" t="s">
        <v>134</v>
      </c>
      <c r="Y18" s="8" t="s">
        <v>134</v>
      </c>
      <c r="Z18" s="8" t="s">
        <v>134</v>
      </c>
      <c r="AA18" s="8" t="s">
        <v>134</v>
      </c>
      <c r="AB18" s="8" t="s">
        <v>134</v>
      </c>
      <c r="AC18" s="8" t="s">
        <v>134</v>
      </c>
      <c r="AD18" s="8" t="s">
        <v>134</v>
      </c>
      <c r="AE18" s="8" t="s">
        <v>134</v>
      </c>
      <c r="AF18" s="8" t="s">
        <v>134</v>
      </c>
      <c r="AG18" s="8" t="s">
        <v>134</v>
      </c>
      <c r="AH18" s="8" t="s">
        <v>134</v>
      </c>
      <c r="AI18" s="8" t="s">
        <v>134</v>
      </c>
      <c r="AJ18" s="8" t="s">
        <v>134</v>
      </c>
      <c r="AK18" s="8" t="s">
        <v>134</v>
      </c>
      <c r="AL18" s="8" t="s">
        <v>134</v>
      </c>
      <c r="AM18" s="8" t="s">
        <v>134</v>
      </c>
      <c r="AN18" s="8" t="s">
        <v>134</v>
      </c>
      <c r="AO18" s="8" t="s">
        <v>134</v>
      </c>
      <c r="AP18" s="8" t="s">
        <v>134</v>
      </c>
      <c r="AQ18" s="8" t="s">
        <v>134</v>
      </c>
      <c r="AR18" s="8" t="s">
        <v>134</v>
      </c>
      <c r="AS18" s="8" t="s">
        <v>134</v>
      </c>
      <c r="AT18" s="8" t="s">
        <v>134</v>
      </c>
      <c r="AU18" s="8" t="s">
        <v>134</v>
      </c>
      <c r="AV18" s="8" t="s">
        <v>134</v>
      </c>
      <c r="AW18" s="8" t="s">
        <v>134</v>
      </c>
      <c r="AX18" s="8" t="s">
        <v>134</v>
      </c>
      <c r="AY18" s="8" t="s">
        <v>134</v>
      </c>
      <c r="AZ18" s="8" t="s">
        <v>134</v>
      </c>
      <c r="BA18" s="8" t="s">
        <v>134</v>
      </c>
      <c r="BB18" s="8" t="s">
        <v>134</v>
      </c>
      <c r="BC18" s="8" t="s">
        <v>134</v>
      </c>
      <c r="BD18" s="8" t="s">
        <v>134</v>
      </c>
      <c r="BE18" s="8" t="s">
        <v>134</v>
      </c>
      <c r="BF18" s="8" t="s">
        <v>134</v>
      </c>
      <c r="BG18" s="8" t="s">
        <v>134</v>
      </c>
      <c r="BH18" s="8" t="s">
        <v>134</v>
      </c>
      <c r="BI18" s="8" t="s">
        <v>134</v>
      </c>
      <c r="BJ18" s="8" t="s">
        <v>134</v>
      </c>
      <c r="BK18" s="8" t="s">
        <v>134</v>
      </c>
      <c r="BL18" s="8" t="s">
        <v>134</v>
      </c>
      <c r="BM18" s="8" t="s">
        <v>134</v>
      </c>
      <c r="BN18" s="8" t="s">
        <v>134</v>
      </c>
      <c r="BO18" s="8" t="s">
        <v>134</v>
      </c>
      <c r="BP18" s="8" t="s">
        <v>134</v>
      </c>
      <c r="BQ18" s="8" t="s">
        <v>134</v>
      </c>
      <c r="BR18" s="8" t="s">
        <v>134</v>
      </c>
      <c r="BS18" s="8" t="s">
        <v>134</v>
      </c>
      <c r="BT18" s="8" t="s">
        <v>134</v>
      </c>
      <c r="BU18" s="8" t="s">
        <v>134</v>
      </c>
      <c r="BV18" s="8" t="s">
        <v>134</v>
      </c>
      <c r="BW18" s="8" t="s">
        <v>134</v>
      </c>
      <c r="BX18" s="8" t="s">
        <v>134</v>
      </c>
      <c r="BY18" s="8" t="s">
        <v>134</v>
      </c>
      <c r="BZ18" s="8" t="s">
        <v>134</v>
      </c>
      <c r="CA18" s="8" t="s">
        <v>134</v>
      </c>
      <c r="CB18" s="8" t="s">
        <v>134</v>
      </c>
      <c r="CC18" s="8" t="s">
        <v>134</v>
      </c>
      <c r="CD18" s="8" t="s">
        <v>134</v>
      </c>
      <c r="CE18" s="8" t="s">
        <v>134</v>
      </c>
      <c r="CF18" s="8" t="s">
        <v>134</v>
      </c>
      <c r="CG18" s="8" t="s">
        <v>134</v>
      </c>
      <c r="CH18" s="8" t="s">
        <v>134</v>
      </c>
      <c r="CI18" s="8" t="s">
        <v>134</v>
      </c>
      <c r="CJ18" s="8" t="s">
        <v>134</v>
      </c>
      <c r="CK18" s="8" t="s">
        <v>134</v>
      </c>
      <c r="CL18" s="8" t="s">
        <v>134</v>
      </c>
      <c r="CM18" s="8" t="s">
        <v>134</v>
      </c>
      <c r="CN18" s="8" t="s">
        <v>134</v>
      </c>
      <c r="CO18" s="8" t="s">
        <v>134</v>
      </c>
      <c r="CP18" s="8" t="s">
        <v>134</v>
      </c>
      <c r="CQ18" s="8" t="s">
        <v>134</v>
      </c>
      <c r="CR18" s="8" t="s">
        <v>134</v>
      </c>
      <c r="CS18" s="8" t="s">
        <v>134</v>
      </c>
      <c r="CT18" s="8" t="s">
        <v>134</v>
      </c>
      <c r="CU18" s="8" t="s">
        <v>134</v>
      </c>
      <c r="CV18" s="8" t="s">
        <v>134</v>
      </c>
      <c r="CW18" s="8" t="s">
        <v>134</v>
      </c>
    </row>
    <row r="19" spans="1:101">
      <c r="B19" s="17" t="s">
        <v>15</v>
      </c>
      <c r="C19" s="37">
        <f>Q16</f>
        <v>79</v>
      </c>
      <c r="D19" s="24">
        <f>Q16/$R$15</f>
        <v>0.98750000000000004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8"/>
      <c r="N19" s="214" t="s">
        <v>19</v>
      </c>
      <c r="O19" s="215" t="s">
        <v>19</v>
      </c>
      <c r="P19" s="216" t="s">
        <v>19</v>
      </c>
      <c r="Q19" s="8">
        <f t="shared" ref="Q19:Q21" si="0">COUNTA(V19:CW19)</f>
        <v>0</v>
      </c>
      <c r="R19" s="218"/>
      <c r="T19" s="17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</row>
    <row r="20" spans="1:101">
      <c r="B20" s="42" t="s">
        <v>48</v>
      </c>
      <c r="C20" s="45">
        <f>SUM(C18:C19)</f>
        <v>80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8"/>
      <c r="N20" s="214" t="s">
        <v>20</v>
      </c>
      <c r="O20" s="215" t="s">
        <v>20</v>
      </c>
      <c r="P20" s="216" t="s">
        <v>20</v>
      </c>
      <c r="Q20" s="8">
        <f t="shared" si="0"/>
        <v>0</v>
      </c>
      <c r="R20" s="218"/>
      <c r="T20" s="178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</row>
    <row r="21" spans="1:10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8"/>
      <c r="N21" s="214" t="s">
        <v>21</v>
      </c>
      <c r="O21" s="215"/>
      <c r="P21" s="216"/>
      <c r="Q21" s="8">
        <f t="shared" si="0"/>
        <v>0</v>
      </c>
      <c r="R21" s="219"/>
      <c r="T21" s="17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</row>
    <row r="22" spans="1:101">
      <c r="B22" s="173" t="s">
        <v>24</v>
      </c>
      <c r="C22" s="173"/>
      <c r="D22" s="173"/>
      <c r="F22" s="42" t="s">
        <v>48</v>
      </c>
      <c r="G22" s="45">
        <f>SUM(G18:G21)</f>
        <v>80</v>
      </c>
      <c r="H22" s="48">
        <f>SUM(H18:H21)</f>
        <v>1</v>
      </c>
      <c r="I22" s="25"/>
      <c r="J22" s="25"/>
      <c r="K22" s="25"/>
      <c r="M22" s="220"/>
      <c r="N22" s="221"/>
      <c r="O22" s="221"/>
      <c r="P22" s="221"/>
      <c r="Q22" s="221"/>
      <c r="R22" s="222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</row>
    <row r="23" spans="1:101">
      <c r="B23" s="41" t="s">
        <v>47</v>
      </c>
      <c r="C23" s="35" t="s">
        <v>42</v>
      </c>
      <c r="D23" s="35" t="s">
        <v>41</v>
      </c>
      <c r="M23" s="178">
        <v>3</v>
      </c>
      <c r="N23" s="214" t="s">
        <v>22</v>
      </c>
      <c r="O23" s="215"/>
      <c r="P23" s="216"/>
      <c r="Q23" s="8">
        <f>COUNTA(V23:CW23)</f>
        <v>57</v>
      </c>
      <c r="R23" s="217">
        <f>SUM(Q23:Q24)</f>
        <v>80</v>
      </c>
      <c r="T23" s="178">
        <v>3</v>
      </c>
      <c r="U23" s="17" t="s">
        <v>22</v>
      </c>
      <c r="V23" s="8"/>
      <c r="W23" s="8" t="s">
        <v>134</v>
      </c>
      <c r="X23" s="8" t="s">
        <v>134</v>
      </c>
      <c r="Y23" s="8" t="s">
        <v>134</v>
      </c>
      <c r="Z23" s="8"/>
      <c r="AA23" s="8"/>
      <c r="AB23" s="8"/>
      <c r="AC23" s="8"/>
      <c r="AD23" s="8" t="s">
        <v>134</v>
      </c>
      <c r="AE23" s="8" t="s">
        <v>134</v>
      </c>
      <c r="AF23" s="8" t="s">
        <v>134</v>
      </c>
      <c r="AG23" s="8" t="s">
        <v>134</v>
      </c>
      <c r="AH23" s="8"/>
      <c r="AI23" s="8" t="s">
        <v>134</v>
      </c>
      <c r="AJ23" s="8" t="s">
        <v>134</v>
      </c>
      <c r="AK23" s="8" t="s">
        <v>134</v>
      </c>
      <c r="AL23" s="8" t="s">
        <v>134</v>
      </c>
      <c r="AM23" s="8" t="s">
        <v>134</v>
      </c>
      <c r="AN23" s="8" t="s">
        <v>134</v>
      </c>
      <c r="AO23" s="8"/>
      <c r="AP23" s="8" t="s">
        <v>134</v>
      </c>
      <c r="AQ23" s="8" t="s">
        <v>134</v>
      </c>
      <c r="AR23" s="8" t="s">
        <v>134</v>
      </c>
      <c r="AS23" s="8"/>
      <c r="AT23" s="8"/>
      <c r="AU23" s="8" t="s">
        <v>134</v>
      </c>
      <c r="AV23" s="8" t="s">
        <v>134</v>
      </c>
      <c r="AW23" s="8" t="s">
        <v>134</v>
      </c>
      <c r="AX23" s="8" t="s">
        <v>134</v>
      </c>
      <c r="AY23" s="8"/>
      <c r="AZ23" s="8" t="s">
        <v>134</v>
      </c>
      <c r="BA23" s="8"/>
      <c r="BB23" s="8"/>
      <c r="BC23" s="8"/>
      <c r="BD23" s="8" t="s">
        <v>134</v>
      </c>
      <c r="BE23" s="8" t="s">
        <v>134</v>
      </c>
      <c r="BF23" s="8" t="s">
        <v>134</v>
      </c>
      <c r="BG23" s="8" t="s">
        <v>134</v>
      </c>
      <c r="BH23" s="8" t="s">
        <v>134</v>
      </c>
      <c r="BI23" s="8" t="s">
        <v>134</v>
      </c>
      <c r="BJ23" s="8" t="s">
        <v>134</v>
      </c>
      <c r="BK23" s="8"/>
      <c r="BL23" s="8"/>
      <c r="BM23" s="8" t="s">
        <v>134</v>
      </c>
      <c r="BN23" s="8" t="s">
        <v>134</v>
      </c>
      <c r="BO23" s="8"/>
      <c r="BP23" s="8" t="s">
        <v>134</v>
      </c>
      <c r="BQ23" s="8"/>
      <c r="BR23" s="8" t="s">
        <v>134</v>
      </c>
      <c r="BS23" s="8"/>
      <c r="BT23" s="8" t="s">
        <v>134</v>
      </c>
      <c r="BU23" s="8"/>
      <c r="BV23" s="8" t="s">
        <v>134</v>
      </c>
      <c r="BW23" s="8" t="s">
        <v>134</v>
      </c>
      <c r="BX23" s="8" t="s">
        <v>134</v>
      </c>
      <c r="BY23" s="8" t="s">
        <v>134</v>
      </c>
      <c r="BZ23" s="8" t="s">
        <v>134</v>
      </c>
      <c r="CA23" s="8"/>
      <c r="CB23" s="8" t="s">
        <v>134</v>
      </c>
      <c r="CC23" s="8"/>
      <c r="CD23" s="8" t="s">
        <v>134</v>
      </c>
      <c r="CE23" s="8" t="s">
        <v>134</v>
      </c>
      <c r="CF23" s="8" t="s">
        <v>134</v>
      </c>
      <c r="CG23" s="8" t="s">
        <v>134</v>
      </c>
      <c r="CH23" s="8" t="s">
        <v>134</v>
      </c>
      <c r="CI23" s="8" t="s">
        <v>134</v>
      </c>
      <c r="CJ23" s="8"/>
      <c r="CK23" s="8" t="s">
        <v>134</v>
      </c>
      <c r="CL23" s="8" t="s">
        <v>134</v>
      </c>
      <c r="CM23" s="8" t="s">
        <v>134</v>
      </c>
      <c r="CN23" s="8" t="s">
        <v>134</v>
      </c>
      <c r="CO23" s="8" t="s">
        <v>134</v>
      </c>
      <c r="CP23" s="8" t="s">
        <v>134</v>
      </c>
      <c r="CQ23" s="8" t="s">
        <v>134</v>
      </c>
      <c r="CR23" s="8" t="s">
        <v>134</v>
      </c>
      <c r="CS23" s="8" t="s">
        <v>134</v>
      </c>
      <c r="CT23" s="8" t="s">
        <v>134</v>
      </c>
      <c r="CU23" s="8"/>
      <c r="CV23" s="8" t="s">
        <v>134</v>
      </c>
      <c r="CW23" s="8" t="s">
        <v>134</v>
      </c>
    </row>
    <row r="24" spans="1:101">
      <c r="B24" s="17" t="s">
        <v>22</v>
      </c>
      <c r="C24" s="39">
        <f>Q23</f>
        <v>57</v>
      </c>
      <c r="D24" s="24">
        <f>Q23/$R$23</f>
        <v>0.71250000000000002</v>
      </c>
      <c r="M24" s="178"/>
      <c r="N24" s="214" t="s">
        <v>23</v>
      </c>
      <c r="O24" s="215"/>
      <c r="P24" s="216"/>
      <c r="Q24" s="8">
        <f>COUNTA(V24:CW24)</f>
        <v>23</v>
      </c>
      <c r="R24" s="219"/>
      <c r="T24" s="178"/>
      <c r="U24" s="17" t="s">
        <v>64</v>
      </c>
      <c r="V24" s="8" t="s">
        <v>134</v>
      </c>
      <c r="W24" s="8"/>
      <c r="X24" s="8"/>
      <c r="Y24" s="8"/>
      <c r="Z24" s="8" t="s">
        <v>134</v>
      </c>
      <c r="AA24" s="8" t="s">
        <v>134</v>
      </c>
      <c r="AB24" s="8" t="s">
        <v>134</v>
      </c>
      <c r="AC24" s="8" t="s">
        <v>134</v>
      </c>
      <c r="AD24" s="8"/>
      <c r="AE24" s="8"/>
      <c r="AF24" s="8"/>
      <c r="AG24" s="8"/>
      <c r="AH24" s="8" t="s">
        <v>134</v>
      </c>
      <c r="AI24" s="8"/>
      <c r="AJ24" s="8"/>
      <c r="AK24" s="8"/>
      <c r="AL24" s="8"/>
      <c r="AM24" s="8"/>
      <c r="AN24" s="8"/>
      <c r="AO24" s="8" t="s">
        <v>134</v>
      </c>
      <c r="AP24" s="8"/>
      <c r="AQ24" s="8"/>
      <c r="AR24" s="8"/>
      <c r="AS24" s="8" t="s">
        <v>134</v>
      </c>
      <c r="AT24" s="8" t="s">
        <v>134</v>
      </c>
      <c r="AU24" s="8"/>
      <c r="AV24" s="8"/>
      <c r="AW24" s="8"/>
      <c r="AX24" s="8"/>
      <c r="AY24" s="8" t="s">
        <v>134</v>
      </c>
      <c r="AZ24" s="8"/>
      <c r="BA24" s="8" t="s">
        <v>134</v>
      </c>
      <c r="BB24" s="8" t="s">
        <v>134</v>
      </c>
      <c r="BC24" s="8" t="s">
        <v>134</v>
      </c>
      <c r="BD24" s="8"/>
      <c r="BE24" s="8"/>
      <c r="BF24" s="8"/>
      <c r="BG24" s="8"/>
      <c r="BH24" s="8"/>
      <c r="BI24" s="8"/>
      <c r="BJ24" s="8"/>
      <c r="BK24" s="8" t="s">
        <v>134</v>
      </c>
      <c r="BL24" s="8" t="s">
        <v>134</v>
      </c>
      <c r="BM24" s="8"/>
      <c r="BN24" s="8"/>
      <c r="BO24" s="8" t="s">
        <v>134</v>
      </c>
      <c r="BP24" s="8"/>
      <c r="BQ24" s="8" t="s">
        <v>134</v>
      </c>
      <c r="BR24" s="8"/>
      <c r="BS24" s="8" t="s">
        <v>134</v>
      </c>
      <c r="BT24" s="8"/>
      <c r="BU24" s="8" t="s">
        <v>134</v>
      </c>
      <c r="BV24" s="8"/>
      <c r="BW24" s="8"/>
      <c r="BX24" s="8"/>
      <c r="BY24" s="8"/>
      <c r="BZ24" s="8"/>
      <c r="CA24" s="8" t="s">
        <v>134</v>
      </c>
      <c r="CB24" s="8"/>
      <c r="CC24" s="8" t="s">
        <v>134</v>
      </c>
      <c r="CD24" s="8"/>
      <c r="CE24" s="8"/>
      <c r="CF24" s="8"/>
      <c r="CG24" s="8"/>
      <c r="CH24" s="8"/>
      <c r="CI24" s="8"/>
      <c r="CJ24" s="8" t="s">
        <v>134</v>
      </c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 t="s">
        <v>134</v>
      </c>
      <c r="CV24" s="8"/>
      <c r="CW24" s="8"/>
    </row>
    <row r="25" spans="1:101">
      <c r="B25" s="17" t="s">
        <v>23</v>
      </c>
      <c r="C25" s="39">
        <f>Q24</f>
        <v>23</v>
      </c>
      <c r="D25" s="24">
        <f>Q24/$R$23</f>
        <v>0.28749999999999998</v>
      </c>
      <c r="F25" s="38" t="s">
        <v>25</v>
      </c>
      <c r="G25" s="38"/>
      <c r="H25" s="38"/>
      <c r="I25" s="13"/>
      <c r="M25" s="220"/>
      <c r="N25" s="221"/>
      <c r="O25" s="221"/>
      <c r="P25" s="221"/>
      <c r="Q25" s="221"/>
      <c r="R25" s="222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</row>
    <row r="26" spans="1:101">
      <c r="B26" s="42" t="s">
        <v>48</v>
      </c>
      <c r="C26" s="45">
        <f>SUM(C24:C25)</f>
        <v>80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8">
        <v>4</v>
      </c>
      <c r="N26" s="223" t="s">
        <v>26</v>
      </c>
      <c r="O26" s="223"/>
      <c r="P26" s="223"/>
      <c r="Q26" s="8">
        <f>COUNTA(V26:CW26)</f>
        <v>0</v>
      </c>
      <c r="R26" s="217">
        <f>SUM(Q26:Q30)</f>
        <v>0</v>
      </c>
      <c r="T26" s="17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</row>
    <row r="27" spans="1:10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8"/>
      <c r="N27" s="223" t="s">
        <v>27</v>
      </c>
      <c r="O27" s="223"/>
      <c r="P27" s="223"/>
      <c r="Q27" s="8">
        <f t="shared" ref="Q27:Q30" si="1">COUNTA(V27:CW27)</f>
        <v>0</v>
      </c>
      <c r="R27" s="218"/>
      <c r="T27" s="17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</row>
    <row r="28" spans="1:10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8"/>
      <c r="N28" s="223" t="s">
        <v>28</v>
      </c>
      <c r="O28" s="223"/>
      <c r="P28" s="223"/>
      <c r="Q28" s="8">
        <f t="shared" si="1"/>
        <v>0</v>
      </c>
      <c r="R28" s="218"/>
      <c r="T28" s="17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</row>
    <row r="29" spans="1:10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8"/>
      <c r="N29" s="223" t="s">
        <v>29</v>
      </c>
      <c r="O29" s="223"/>
      <c r="P29" s="223"/>
      <c r="Q29" s="8">
        <f t="shared" si="1"/>
        <v>0</v>
      </c>
      <c r="R29" s="218"/>
      <c r="T29" s="17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</row>
    <row r="30" spans="1:101">
      <c r="B30" s="20" t="s">
        <v>32</v>
      </c>
      <c r="C30" s="39">
        <f>Q31</f>
        <v>52</v>
      </c>
      <c r="D30" s="24">
        <f>Q31/$R$31</f>
        <v>0.65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8"/>
      <c r="N30" s="223" t="s">
        <v>30</v>
      </c>
      <c r="O30" s="223"/>
      <c r="P30" s="223"/>
      <c r="Q30" s="8">
        <f t="shared" si="1"/>
        <v>0</v>
      </c>
      <c r="R30" s="219"/>
      <c r="T30" s="17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</row>
    <row r="31" spans="1:101">
      <c r="B31" s="22" t="s">
        <v>35</v>
      </c>
      <c r="C31" s="39">
        <f>Q32</f>
        <v>26</v>
      </c>
      <c r="D31" s="24">
        <f>Q32/$R$31</f>
        <v>0.32500000000000001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8">
        <v>5</v>
      </c>
      <c r="N31" s="214" t="s">
        <v>32</v>
      </c>
      <c r="O31" s="215"/>
      <c r="P31" s="216"/>
      <c r="Q31" s="8">
        <f>COUNTA(V31:CW31)</f>
        <v>52</v>
      </c>
      <c r="R31" s="217">
        <f>SUM(Q31:Q34)</f>
        <v>80</v>
      </c>
      <c r="T31" s="178">
        <v>5</v>
      </c>
      <c r="U31" s="20" t="s">
        <v>65</v>
      </c>
      <c r="V31" s="8"/>
      <c r="W31" s="8" t="s">
        <v>134</v>
      </c>
      <c r="X31" s="8" t="s">
        <v>134</v>
      </c>
      <c r="Y31" s="8" t="s">
        <v>134</v>
      </c>
      <c r="Z31" s="8"/>
      <c r="AA31" s="8"/>
      <c r="AB31" s="8"/>
      <c r="AC31" s="8"/>
      <c r="AD31" s="8" t="s">
        <v>134</v>
      </c>
      <c r="AE31" s="8" t="s">
        <v>134</v>
      </c>
      <c r="AF31" s="8" t="s">
        <v>134</v>
      </c>
      <c r="AG31" s="8" t="s">
        <v>134</v>
      </c>
      <c r="AH31" s="8" t="s">
        <v>134</v>
      </c>
      <c r="AI31" s="8" t="s">
        <v>134</v>
      </c>
      <c r="AJ31" s="8" t="s">
        <v>134</v>
      </c>
      <c r="AK31" s="8" t="s">
        <v>134</v>
      </c>
      <c r="AL31" s="8"/>
      <c r="AM31" s="8" t="s">
        <v>134</v>
      </c>
      <c r="AN31" s="8"/>
      <c r="AO31" s="8" t="s">
        <v>134</v>
      </c>
      <c r="AP31" s="8" t="s">
        <v>134</v>
      </c>
      <c r="AQ31" s="8" t="s">
        <v>134</v>
      </c>
      <c r="AR31" s="8" t="s">
        <v>134</v>
      </c>
      <c r="AS31" s="8" t="s">
        <v>134</v>
      </c>
      <c r="AT31" s="8" t="s">
        <v>134</v>
      </c>
      <c r="AU31" s="8"/>
      <c r="AV31" s="8"/>
      <c r="AW31" s="8" t="s">
        <v>134</v>
      </c>
      <c r="AX31" s="8" t="s">
        <v>134</v>
      </c>
      <c r="AY31" s="8" t="s">
        <v>134</v>
      </c>
      <c r="AZ31" s="8" t="s">
        <v>134</v>
      </c>
      <c r="BA31" s="8" t="s">
        <v>134</v>
      </c>
      <c r="BB31" s="8" t="s">
        <v>134</v>
      </c>
      <c r="BC31" s="8" t="s">
        <v>134</v>
      </c>
      <c r="BD31" s="8" t="s">
        <v>134</v>
      </c>
      <c r="BE31" s="8" t="s">
        <v>134</v>
      </c>
      <c r="BF31" s="8" t="s">
        <v>134</v>
      </c>
      <c r="BG31" s="8" t="s">
        <v>134</v>
      </c>
      <c r="BH31" s="8" t="s">
        <v>134</v>
      </c>
      <c r="BI31" s="8" t="s">
        <v>134</v>
      </c>
      <c r="BJ31" s="8" t="s">
        <v>134</v>
      </c>
      <c r="BK31" s="8" t="s">
        <v>134</v>
      </c>
      <c r="BL31" s="8" t="s">
        <v>134</v>
      </c>
      <c r="BM31" s="8" t="s">
        <v>134</v>
      </c>
      <c r="BN31" s="8" t="s">
        <v>134</v>
      </c>
      <c r="BO31" s="8"/>
      <c r="BP31" s="8" t="s">
        <v>134</v>
      </c>
      <c r="BQ31" s="8" t="s">
        <v>134</v>
      </c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 t="s">
        <v>134</v>
      </c>
      <c r="CE31" s="8" t="s">
        <v>134</v>
      </c>
      <c r="CF31" s="8" t="s">
        <v>134</v>
      </c>
      <c r="CG31" s="8" t="s">
        <v>134</v>
      </c>
      <c r="CH31" s="8" t="s">
        <v>134</v>
      </c>
      <c r="CI31" s="8" t="s">
        <v>134</v>
      </c>
      <c r="CJ31" s="8" t="s">
        <v>134</v>
      </c>
      <c r="CK31" s="8"/>
      <c r="CL31" s="8" t="s">
        <v>134</v>
      </c>
      <c r="CM31" s="8" t="s">
        <v>134</v>
      </c>
      <c r="CN31" s="8"/>
      <c r="CO31" s="8" t="s">
        <v>134</v>
      </c>
      <c r="CP31" s="8" t="s">
        <v>134</v>
      </c>
      <c r="CQ31" s="8" t="s">
        <v>134</v>
      </c>
      <c r="CR31" s="8"/>
      <c r="CS31" s="8" t="s">
        <v>134</v>
      </c>
      <c r="CT31" s="8"/>
      <c r="CU31" s="8"/>
      <c r="CV31" s="8" t="s">
        <v>134</v>
      </c>
      <c r="CW31" s="8"/>
    </row>
    <row r="32" spans="1:101">
      <c r="B32" s="20" t="s">
        <v>33</v>
      </c>
      <c r="C32" s="39">
        <f>Q33</f>
        <v>1</v>
      </c>
      <c r="D32" s="24">
        <f>Q33/$R$31</f>
        <v>1.2500000000000001E-2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8"/>
      <c r="N32" s="214" t="s">
        <v>35</v>
      </c>
      <c r="O32" s="215" t="s">
        <v>35</v>
      </c>
      <c r="P32" s="216" t="s">
        <v>35</v>
      </c>
      <c r="Q32" s="8">
        <f t="shared" ref="Q32:Q34" si="2">COUNTA(V32:CW32)</f>
        <v>26</v>
      </c>
      <c r="R32" s="218"/>
      <c r="T32" s="178"/>
      <c r="U32" s="22" t="s">
        <v>66</v>
      </c>
      <c r="V32" s="8" t="s">
        <v>134</v>
      </c>
      <c r="W32" s="8"/>
      <c r="X32" s="8"/>
      <c r="Y32" s="8"/>
      <c r="Z32" s="8" t="s">
        <v>134</v>
      </c>
      <c r="AA32" s="8" t="s">
        <v>134</v>
      </c>
      <c r="AB32" s="8" t="s">
        <v>134</v>
      </c>
      <c r="AC32" s="8" t="s">
        <v>134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 t="s">
        <v>134</v>
      </c>
      <c r="AV32" s="8" t="s">
        <v>134</v>
      </c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 t="s">
        <v>134</v>
      </c>
      <c r="BP32" s="8"/>
      <c r="BQ32" s="8"/>
      <c r="BR32" s="8" t="s">
        <v>134</v>
      </c>
      <c r="BS32" s="8" t="s">
        <v>134</v>
      </c>
      <c r="BT32" s="8" t="s">
        <v>134</v>
      </c>
      <c r="BU32" s="8" t="s">
        <v>134</v>
      </c>
      <c r="BV32" s="8" t="s">
        <v>134</v>
      </c>
      <c r="BW32" s="8" t="s">
        <v>134</v>
      </c>
      <c r="BX32" s="8" t="s">
        <v>134</v>
      </c>
      <c r="BY32" s="8" t="s">
        <v>134</v>
      </c>
      <c r="BZ32" s="8" t="s">
        <v>134</v>
      </c>
      <c r="CA32" s="8" t="s">
        <v>134</v>
      </c>
      <c r="CB32" s="8" t="s">
        <v>134</v>
      </c>
      <c r="CC32" s="8" t="s">
        <v>134</v>
      </c>
      <c r="CD32" s="8"/>
      <c r="CE32" s="8"/>
      <c r="CF32" s="8"/>
      <c r="CG32" s="8"/>
      <c r="CH32" s="8"/>
      <c r="CI32" s="8"/>
      <c r="CJ32" s="8"/>
      <c r="CK32" s="8" t="s">
        <v>134</v>
      </c>
      <c r="CL32" s="8"/>
      <c r="CM32" s="8"/>
      <c r="CN32" s="8" t="s">
        <v>134</v>
      </c>
      <c r="CO32" s="8"/>
      <c r="CP32" s="8"/>
      <c r="CQ32" s="8"/>
      <c r="CR32" s="8" t="s">
        <v>134</v>
      </c>
      <c r="CS32" s="8"/>
      <c r="CT32" s="8" t="s">
        <v>134</v>
      </c>
      <c r="CU32" s="8" t="s">
        <v>134</v>
      </c>
      <c r="CV32" s="8"/>
      <c r="CW32" s="8" t="s">
        <v>134</v>
      </c>
    </row>
    <row r="33" spans="1:101">
      <c r="B33" s="22" t="s">
        <v>50</v>
      </c>
      <c r="C33" s="39">
        <f>Q34</f>
        <v>1</v>
      </c>
      <c r="D33" s="24">
        <f>Q34/$R$31</f>
        <v>1.2500000000000001E-2</v>
      </c>
      <c r="F33" s="21"/>
      <c r="G33" s="21"/>
      <c r="H33" s="19"/>
      <c r="I33" s="19"/>
      <c r="J33" s="19"/>
      <c r="K33" s="19"/>
      <c r="M33" s="178"/>
      <c r="N33" s="214" t="s">
        <v>33</v>
      </c>
      <c r="O33" s="215" t="s">
        <v>33</v>
      </c>
      <c r="P33" s="216" t="s">
        <v>33</v>
      </c>
      <c r="Q33" s="8">
        <f t="shared" si="2"/>
        <v>1</v>
      </c>
      <c r="R33" s="218"/>
      <c r="T33" s="178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 t="s">
        <v>134</v>
      </c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</row>
    <row r="34" spans="1:101">
      <c r="B34" s="42" t="s">
        <v>48</v>
      </c>
      <c r="C34" s="45">
        <f>SUM(C30:C33)</f>
        <v>80</v>
      </c>
      <c r="D34" s="24">
        <f>SUM(D30:D33)</f>
        <v>1</v>
      </c>
      <c r="F34" s="21"/>
      <c r="G34" s="21"/>
      <c r="H34" s="19"/>
      <c r="I34" s="19"/>
      <c r="J34" s="19"/>
      <c r="K34" s="19"/>
      <c r="M34" s="178"/>
      <c r="N34" s="214" t="s">
        <v>49</v>
      </c>
      <c r="O34" s="215" t="s">
        <v>34</v>
      </c>
      <c r="P34" s="216" t="s">
        <v>34</v>
      </c>
      <c r="Q34" s="8">
        <f t="shared" si="2"/>
        <v>1</v>
      </c>
      <c r="R34" s="219"/>
      <c r="T34" s="178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 t="s">
        <v>134</v>
      </c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</row>
    <row r="35" spans="1:101">
      <c r="B35" s="13"/>
      <c r="C35" s="13"/>
    </row>
    <row r="36" spans="1:101">
      <c r="B36" s="13"/>
      <c r="C36" s="13"/>
    </row>
    <row r="37" spans="1:101">
      <c r="A37" s="213" t="s">
        <v>75</v>
      </c>
      <c r="B37" s="213"/>
      <c r="C37" s="213"/>
      <c r="D37" s="213"/>
      <c r="E37" s="213"/>
      <c r="F37" s="189"/>
      <c r="G37" s="189"/>
      <c r="H37" s="189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</row>
    <row r="38" spans="1:101" ht="18" customHeight="1">
      <c r="A38" s="27"/>
      <c r="B38" s="27"/>
      <c r="C38" s="27"/>
      <c r="D38" s="27"/>
      <c r="E38" s="27"/>
      <c r="F38" s="27"/>
      <c r="G38" s="27"/>
      <c r="H38" s="27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</row>
    <row r="39" spans="1:101">
      <c r="A39" s="179" t="s">
        <v>124</v>
      </c>
      <c r="B39" s="179"/>
      <c r="C39" s="179"/>
      <c r="D39" s="179"/>
      <c r="E39" s="179"/>
      <c r="F39" s="179"/>
      <c r="G39" s="179"/>
      <c r="H39" s="179"/>
      <c r="I39" s="105"/>
      <c r="J39" s="105"/>
      <c r="K39" s="105"/>
    </row>
    <row r="40" spans="1:101">
      <c r="A40" s="213" t="s">
        <v>130</v>
      </c>
      <c r="B40" s="213"/>
      <c r="C40" s="213"/>
      <c r="D40" s="213"/>
      <c r="E40" s="213"/>
      <c r="F40" s="213"/>
      <c r="G40" s="213"/>
      <c r="H40" s="213"/>
      <c r="I40" s="105"/>
    </row>
    <row r="41" spans="1:101">
      <c r="A41" s="105"/>
      <c r="B41" s="98"/>
      <c r="C41" s="98"/>
      <c r="D41" s="98"/>
      <c r="E41" s="98"/>
      <c r="F41" s="98"/>
      <c r="G41" s="98"/>
    </row>
    <row r="42" spans="1:101">
      <c r="A42" s="175" t="s">
        <v>13</v>
      </c>
      <c r="B42" s="175"/>
      <c r="C42" s="175"/>
      <c r="D42" s="175"/>
      <c r="E42" s="175"/>
      <c r="F42" s="175"/>
      <c r="G42" s="181"/>
      <c r="H42" s="182">
        <f>H9</f>
        <v>80</v>
      </c>
      <c r="I42" s="182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34"/>
    </row>
    <row r="43" spans="1:101">
      <c r="A43" s="183" t="s">
        <v>39</v>
      </c>
      <c r="B43" s="183"/>
      <c r="C43" s="183"/>
      <c r="D43" s="183"/>
      <c r="E43" s="183"/>
      <c r="F43" s="183"/>
      <c r="G43" s="184"/>
      <c r="H43" s="182" t="str">
        <f>H10</f>
        <v>мај 2018.</v>
      </c>
      <c r="I43" s="182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</row>
    <row r="44" spans="1:101">
      <c r="A44" s="102"/>
      <c r="B44" s="102"/>
      <c r="C44" s="102"/>
      <c r="D44" s="102"/>
      <c r="E44" s="102"/>
      <c r="F44" s="102"/>
      <c r="G44" s="103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</row>
    <row r="45" spans="1:101">
      <c r="B45" s="188" t="s">
        <v>11</v>
      </c>
      <c r="C45" s="188"/>
      <c r="D45" s="189"/>
    </row>
    <row r="46" spans="1:10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101" ht="48" customHeight="1">
      <c r="A47" s="178" t="s">
        <v>0</v>
      </c>
      <c r="B47" s="190" t="s">
        <v>1</v>
      </c>
      <c r="C47" s="191"/>
      <c r="D47" s="191"/>
      <c r="E47" s="191"/>
      <c r="F47" s="191"/>
      <c r="G47" s="192"/>
      <c r="H47" s="171" t="s">
        <v>10</v>
      </c>
      <c r="I47" s="31"/>
      <c r="J47" s="172" t="s">
        <v>69</v>
      </c>
      <c r="K47" s="172"/>
      <c r="N47" s="210" t="s">
        <v>62</v>
      </c>
      <c r="O47" s="211"/>
      <c r="P47" s="211"/>
      <c r="Q47" s="211"/>
      <c r="R47" s="212"/>
      <c r="S47" s="208" t="s">
        <v>63</v>
      </c>
      <c r="V47" s="206" t="s">
        <v>60</v>
      </c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  <c r="BI47" s="207"/>
      <c r="BJ47" s="207"/>
      <c r="BK47" s="207"/>
      <c r="BL47" s="207"/>
      <c r="BM47" s="207"/>
      <c r="BN47" s="207"/>
      <c r="BO47" s="207"/>
      <c r="BP47" s="207"/>
      <c r="BQ47" s="207"/>
      <c r="BR47" s="207"/>
      <c r="BS47" s="207"/>
      <c r="BT47" s="207"/>
      <c r="BU47" s="207"/>
      <c r="BV47" s="207"/>
      <c r="BW47" s="207"/>
      <c r="BX47" s="207"/>
      <c r="BY47" s="207"/>
      <c r="BZ47" s="207"/>
      <c r="CA47" s="207"/>
      <c r="CB47" s="207"/>
      <c r="CC47" s="207"/>
      <c r="CD47" s="207"/>
      <c r="CE47" s="207"/>
      <c r="CF47" s="207"/>
      <c r="CG47" s="207"/>
      <c r="CH47" s="207"/>
      <c r="CI47" s="207"/>
      <c r="CJ47" s="207"/>
      <c r="CK47" s="207"/>
      <c r="CL47" s="207"/>
      <c r="CM47" s="207"/>
      <c r="CN47" s="207"/>
      <c r="CO47" s="207"/>
      <c r="CP47" s="207"/>
      <c r="CQ47" s="207"/>
      <c r="CR47" s="207"/>
      <c r="CS47" s="207"/>
      <c r="CT47" s="207"/>
      <c r="CU47" s="207"/>
      <c r="CV47" s="207"/>
      <c r="CW47" s="207"/>
    </row>
    <row r="48" spans="1:101" ht="24.75" customHeight="1">
      <c r="A48" s="178"/>
      <c r="B48" s="193"/>
      <c r="C48" s="194"/>
      <c r="D48" s="194"/>
      <c r="E48" s="194"/>
      <c r="F48" s="194"/>
      <c r="G48" s="195"/>
      <c r="H48" s="17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9"/>
      <c r="T48" s="6"/>
      <c r="U48" s="82" t="s">
        <v>61</v>
      </c>
      <c r="V48" s="80">
        <v>1</v>
      </c>
      <c r="W48" s="80">
        <v>2</v>
      </c>
      <c r="X48" s="80">
        <v>3</v>
      </c>
      <c r="Y48" s="80">
        <v>4</v>
      </c>
      <c r="Z48" s="80">
        <v>5</v>
      </c>
      <c r="AA48" s="80">
        <v>6</v>
      </c>
      <c r="AB48" s="80">
        <v>7</v>
      </c>
      <c r="AC48" s="80">
        <v>8</v>
      </c>
      <c r="AD48" s="80">
        <v>9</v>
      </c>
      <c r="AE48" s="80">
        <v>10</v>
      </c>
      <c r="AF48" s="80">
        <v>11</v>
      </c>
      <c r="AG48" s="80">
        <v>12</v>
      </c>
      <c r="AH48" s="80">
        <v>13</v>
      </c>
      <c r="AI48" s="80">
        <v>14</v>
      </c>
      <c r="AJ48" s="80">
        <v>15</v>
      </c>
      <c r="AK48" s="80">
        <v>16</v>
      </c>
      <c r="AL48" s="80">
        <v>17</v>
      </c>
      <c r="AM48" s="80">
        <v>18</v>
      </c>
      <c r="AN48" s="80">
        <v>19</v>
      </c>
      <c r="AO48" s="80">
        <v>20</v>
      </c>
      <c r="AP48" s="80">
        <v>21</v>
      </c>
      <c r="AQ48" s="80">
        <v>22</v>
      </c>
      <c r="AR48" s="80">
        <v>23</v>
      </c>
      <c r="AS48" s="80">
        <v>24</v>
      </c>
      <c r="AT48" s="80">
        <v>25</v>
      </c>
      <c r="AU48" s="80">
        <v>26</v>
      </c>
      <c r="AV48" s="80">
        <v>27</v>
      </c>
      <c r="AW48" s="80">
        <v>28</v>
      </c>
      <c r="AX48" s="80">
        <v>29</v>
      </c>
      <c r="AY48" s="80">
        <v>30</v>
      </c>
      <c r="AZ48" s="80">
        <v>31</v>
      </c>
      <c r="BA48" s="80">
        <v>32</v>
      </c>
      <c r="BB48" s="80">
        <v>33</v>
      </c>
      <c r="BC48" s="80">
        <v>34</v>
      </c>
      <c r="BD48" s="80">
        <v>35</v>
      </c>
      <c r="BE48" s="80">
        <v>36</v>
      </c>
      <c r="BF48" s="80">
        <v>37</v>
      </c>
      <c r="BG48" s="80">
        <v>38</v>
      </c>
      <c r="BH48" s="80">
        <v>39</v>
      </c>
      <c r="BI48" s="80">
        <v>40</v>
      </c>
      <c r="BJ48" s="80">
        <v>41</v>
      </c>
      <c r="BK48" s="80">
        <v>42</v>
      </c>
      <c r="BL48" s="80">
        <v>43</v>
      </c>
      <c r="BM48" s="80">
        <v>44</v>
      </c>
      <c r="BN48" s="80">
        <v>45</v>
      </c>
      <c r="BO48" s="80">
        <v>46</v>
      </c>
      <c r="BP48" s="80">
        <v>47</v>
      </c>
      <c r="BQ48" s="80">
        <v>48</v>
      </c>
      <c r="BR48" s="80">
        <v>49</v>
      </c>
      <c r="BS48" s="80">
        <v>50</v>
      </c>
      <c r="BT48" s="80">
        <v>51</v>
      </c>
      <c r="BU48" s="80">
        <v>52</v>
      </c>
      <c r="BV48" s="80">
        <v>53</v>
      </c>
      <c r="BW48" s="80">
        <v>54</v>
      </c>
      <c r="BX48" s="80">
        <v>55</v>
      </c>
      <c r="BY48" s="80">
        <v>56</v>
      </c>
      <c r="BZ48" s="80">
        <v>57</v>
      </c>
      <c r="CA48" s="80">
        <v>58</v>
      </c>
      <c r="CB48" s="80">
        <v>59</v>
      </c>
      <c r="CC48" s="80">
        <v>60</v>
      </c>
      <c r="CD48" s="80">
        <v>61</v>
      </c>
      <c r="CE48" s="80">
        <v>62</v>
      </c>
      <c r="CF48" s="80">
        <v>63</v>
      </c>
      <c r="CG48" s="80">
        <v>64</v>
      </c>
      <c r="CH48" s="80">
        <v>65</v>
      </c>
      <c r="CI48" s="80">
        <v>66</v>
      </c>
      <c r="CJ48" s="80">
        <v>67</v>
      </c>
      <c r="CK48" s="80">
        <v>68</v>
      </c>
      <c r="CL48" s="80">
        <v>69</v>
      </c>
      <c r="CM48" s="80">
        <v>70</v>
      </c>
      <c r="CN48" s="80">
        <v>71</v>
      </c>
      <c r="CO48" s="80">
        <v>72</v>
      </c>
      <c r="CP48" s="80">
        <v>73</v>
      </c>
      <c r="CQ48" s="80">
        <v>74</v>
      </c>
      <c r="CR48" s="80">
        <v>75</v>
      </c>
      <c r="CS48" s="80">
        <v>76</v>
      </c>
      <c r="CT48" s="80">
        <v>77</v>
      </c>
      <c r="CU48" s="80">
        <v>78</v>
      </c>
      <c r="CV48" s="80">
        <v>79</v>
      </c>
      <c r="CW48" s="80">
        <v>80</v>
      </c>
    </row>
    <row r="49" spans="1:101" ht="12.75" customHeight="1">
      <c r="A49" s="12">
        <v>1</v>
      </c>
      <c r="B49" s="185" t="s">
        <v>2</v>
      </c>
      <c r="C49" s="186"/>
      <c r="D49" s="186"/>
      <c r="E49" s="186"/>
      <c r="F49" s="186"/>
      <c r="G49" s="187"/>
      <c r="H49" s="30">
        <f>(N49*$N$48+O49*$O$48+P49*$P$48+Q49*$Q$48+R49*$R$48)/S49</f>
        <v>4.2881355932203391</v>
      </c>
      <c r="I49" s="32"/>
      <c r="J49" s="46">
        <f>$H$9-COUNTA(V49:CC49)</f>
        <v>21</v>
      </c>
      <c r="K49" s="47">
        <f>J49/(J49+S49)</f>
        <v>0.26250000000000001</v>
      </c>
      <c r="L49" s="9"/>
      <c r="M49" s="43" t="s">
        <v>51</v>
      </c>
      <c r="N49" s="12">
        <f>COUNTIF($V$49:$CC$49,N48)</f>
        <v>2</v>
      </c>
      <c r="O49" s="12">
        <f>COUNTIF($V$49:$CC$49,O48)</f>
        <v>1</v>
      </c>
      <c r="P49" s="12">
        <f>COUNTIF($V$49:$CC$49,P48)</f>
        <v>8</v>
      </c>
      <c r="Q49" s="12">
        <f>COUNTIF($V$49:$CC$49,Q48)</f>
        <v>15</v>
      </c>
      <c r="R49" s="12">
        <f>COUNTIF($V$49:$CC$49,R48)</f>
        <v>33</v>
      </c>
      <c r="S49" s="12">
        <f>SUM(N49:R49)</f>
        <v>59</v>
      </c>
      <c r="T49" s="7"/>
      <c r="U49" s="43" t="s">
        <v>51</v>
      </c>
      <c r="V49" s="8">
        <v>3</v>
      </c>
      <c r="W49" s="8">
        <v>5</v>
      </c>
      <c r="X49" s="8">
        <v>5</v>
      </c>
      <c r="Y49" s="8">
        <v>5</v>
      </c>
      <c r="Z49" s="8">
        <v>3</v>
      </c>
      <c r="AA49" s="8">
        <v>5</v>
      </c>
      <c r="AB49" s="8">
        <v>3</v>
      </c>
      <c r="AC49" s="8">
        <v>5</v>
      </c>
      <c r="AD49" s="8">
        <v>5</v>
      </c>
      <c r="AE49" s="8">
        <v>3</v>
      </c>
      <c r="AF49" s="8">
        <v>3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3</v>
      </c>
      <c r="AO49" s="8">
        <v>5</v>
      </c>
      <c r="AP49" s="8">
        <v>4</v>
      </c>
      <c r="AQ49" s="8">
        <v>3</v>
      </c>
      <c r="AR49" s="8">
        <v>5</v>
      </c>
      <c r="AS49" s="8">
        <v>1</v>
      </c>
      <c r="AT49" s="8">
        <v>4</v>
      </c>
      <c r="AU49" s="8">
        <v>4</v>
      </c>
      <c r="AV49" s="8">
        <v>5</v>
      </c>
      <c r="AW49" s="8">
        <v>5</v>
      </c>
      <c r="AX49" s="8">
        <v>4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4</v>
      </c>
      <c r="BE49" s="8">
        <v>4</v>
      </c>
      <c r="BF49" s="8">
        <v>4</v>
      </c>
      <c r="BG49" s="8">
        <v>5</v>
      </c>
      <c r="BH49" s="8"/>
      <c r="BI49" s="8">
        <v>1</v>
      </c>
      <c r="BJ49" s="8">
        <v>5</v>
      </c>
      <c r="BK49" s="8">
        <v>5</v>
      </c>
      <c r="BL49" s="8">
        <v>5</v>
      </c>
      <c r="BM49" s="8">
        <v>4</v>
      </c>
      <c r="BN49" s="8">
        <v>4</v>
      </c>
      <c r="BO49" s="8">
        <v>5</v>
      </c>
      <c r="BP49" s="8">
        <v>4</v>
      </c>
      <c r="BQ49" s="8">
        <v>5</v>
      </c>
      <c r="BR49" s="8">
        <v>4</v>
      </c>
      <c r="BS49" s="8">
        <v>3</v>
      </c>
      <c r="BT49" s="8">
        <v>5</v>
      </c>
      <c r="BU49" s="8">
        <v>4</v>
      </c>
      <c r="BV49" s="8">
        <v>5</v>
      </c>
      <c r="BW49" s="8">
        <v>4</v>
      </c>
      <c r="BX49" s="8">
        <v>5</v>
      </c>
      <c r="BY49" s="8">
        <v>4</v>
      </c>
      <c r="BZ49" s="8">
        <v>4</v>
      </c>
      <c r="CA49" s="8">
        <v>2</v>
      </c>
      <c r="CB49" s="8">
        <v>5</v>
      </c>
      <c r="CC49" s="8">
        <v>5</v>
      </c>
      <c r="CD49" s="8">
        <v>5</v>
      </c>
      <c r="CE49" s="8">
        <v>5</v>
      </c>
      <c r="CF49" s="8"/>
      <c r="CG49" s="8">
        <v>5</v>
      </c>
      <c r="CH49" s="8">
        <v>5</v>
      </c>
      <c r="CI49" s="8">
        <v>5</v>
      </c>
      <c r="CJ49" s="8">
        <v>4</v>
      </c>
      <c r="CK49" s="8">
        <v>3</v>
      </c>
      <c r="CL49" s="8">
        <v>4</v>
      </c>
      <c r="CM49" s="8">
        <v>5</v>
      </c>
      <c r="CN49" s="8">
        <v>4</v>
      </c>
      <c r="CO49" s="8">
        <v>3</v>
      </c>
      <c r="CP49" s="8">
        <v>4</v>
      </c>
      <c r="CQ49" s="8">
        <v>5</v>
      </c>
      <c r="CR49" s="8">
        <v>5</v>
      </c>
      <c r="CS49" s="8">
        <v>5</v>
      </c>
      <c r="CT49" s="8">
        <v>5</v>
      </c>
      <c r="CU49" s="8">
        <v>5</v>
      </c>
      <c r="CV49" s="8">
        <v>5</v>
      </c>
      <c r="CW49" s="8">
        <v>3</v>
      </c>
    </row>
    <row r="50" spans="1:101" ht="12.75" customHeight="1">
      <c r="A50" s="12">
        <v>2</v>
      </c>
      <c r="B50" s="185" t="s">
        <v>3</v>
      </c>
      <c r="C50" s="186"/>
      <c r="D50" s="186"/>
      <c r="E50" s="186"/>
      <c r="F50" s="186"/>
      <c r="G50" s="187"/>
      <c r="H50" s="30">
        <f t="shared" ref="H50:H57" si="3">(N50*$N$48+O50*$O$48+P50*$P$48+Q50*$Q$48+R50*$R$48)/S50</f>
        <v>4.2166666666666668</v>
      </c>
      <c r="I50" s="32"/>
      <c r="J50" s="46">
        <f t="shared" ref="J50:J57" si="4">$H$9-COUNTA(V50:CC50)</f>
        <v>20</v>
      </c>
      <c r="K50" s="47">
        <f t="shared" ref="K50:K56" si="5">J50/(J50+S50)</f>
        <v>0.25</v>
      </c>
      <c r="L50" s="9"/>
      <c r="M50" s="43" t="s">
        <v>52</v>
      </c>
      <c r="N50" s="12">
        <f>COUNTIF($V$50:$CC$50,N48)</f>
        <v>1</v>
      </c>
      <c r="O50" s="12">
        <f>COUNTIF($V$50:$CC$50,O48)</f>
        <v>3</v>
      </c>
      <c r="P50" s="12">
        <f>COUNTIF($V$50:$CC$50,P48)</f>
        <v>10</v>
      </c>
      <c r="Q50" s="12">
        <f>COUNTIF($V$50:$CC$50,Q48)</f>
        <v>14</v>
      </c>
      <c r="R50" s="12">
        <f>COUNTIF($V$50:$CC$50,R48)</f>
        <v>32</v>
      </c>
      <c r="S50" s="12">
        <f t="shared" ref="S50:S57" si="6">SUM(N50:R50)</f>
        <v>60</v>
      </c>
      <c r="T50" s="7"/>
      <c r="U50" s="43" t="s">
        <v>52</v>
      </c>
      <c r="V50" s="8">
        <v>4</v>
      </c>
      <c r="W50" s="8">
        <v>5</v>
      </c>
      <c r="X50" s="8">
        <v>5</v>
      </c>
      <c r="Y50" s="8">
        <v>5</v>
      </c>
      <c r="Z50" s="8">
        <v>3</v>
      </c>
      <c r="AA50" s="8">
        <v>5</v>
      </c>
      <c r="AB50" s="8">
        <v>3</v>
      </c>
      <c r="AC50" s="8">
        <v>4</v>
      </c>
      <c r="AD50" s="8">
        <v>5</v>
      </c>
      <c r="AE50" s="8">
        <v>2</v>
      </c>
      <c r="AF50" s="8">
        <v>2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3</v>
      </c>
      <c r="AO50" s="8">
        <v>5</v>
      </c>
      <c r="AP50" s="8">
        <v>5</v>
      </c>
      <c r="AQ50" s="8">
        <v>3</v>
      </c>
      <c r="AR50" s="8">
        <v>5</v>
      </c>
      <c r="AS50" s="8">
        <v>1</v>
      </c>
      <c r="AT50" s="8">
        <v>4</v>
      </c>
      <c r="AU50" s="8">
        <v>4</v>
      </c>
      <c r="AV50" s="8">
        <v>5</v>
      </c>
      <c r="AW50" s="8">
        <v>4</v>
      </c>
      <c r="AX50" s="8">
        <v>4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4</v>
      </c>
      <c r="BE50" s="8">
        <v>4</v>
      </c>
      <c r="BF50" s="8">
        <v>4</v>
      </c>
      <c r="BG50" s="8">
        <v>5</v>
      </c>
      <c r="BH50" s="8">
        <v>3</v>
      </c>
      <c r="BI50" s="8">
        <v>2</v>
      </c>
      <c r="BJ50" s="8">
        <v>5</v>
      </c>
      <c r="BK50" s="8">
        <v>4</v>
      </c>
      <c r="BL50" s="8">
        <v>5</v>
      </c>
      <c r="BM50" s="8">
        <v>3</v>
      </c>
      <c r="BN50" s="8">
        <v>3</v>
      </c>
      <c r="BO50" s="8">
        <v>5</v>
      </c>
      <c r="BP50" s="8">
        <v>3</v>
      </c>
      <c r="BQ50" s="8">
        <v>5</v>
      </c>
      <c r="BR50" s="8">
        <v>5</v>
      </c>
      <c r="BS50" s="8">
        <v>4</v>
      </c>
      <c r="BT50" s="8">
        <v>5</v>
      </c>
      <c r="BU50" s="8">
        <v>4</v>
      </c>
      <c r="BV50" s="8">
        <v>5</v>
      </c>
      <c r="BW50" s="8">
        <v>3</v>
      </c>
      <c r="BX50" s="8">
        <v>5</v>
      </c>
      <c r="BY50" s="8">
        <v>4</v>
      </c>
      <c r="BZ50" s="8">
        <v>4</v>
      </c>
      <c r="CA50" s="8">
        <v>3</v>
      </c>
      <c r="CB50" s="8">
        <v>5</v>
      </c>
      <c r="CC50" s="8">
        <v>5</v>
      </c>
      <c r="CD50" s="8">
        <v>5</v>
      </c>
      <c r="CE50" s="8">
        <v>5</v>
      </c>
      <c r="CF50" s="8">
        <v>5</v>
      </c>
      <c r="CG50" s="8">
        <v>5</v>
      </c>
      <c r="CH50" s="8">
        <v>5</v>
      </c>
      <c r="CI50" s="8">
        <v>5</v>
      </c>
      <c r="CJ50" s="8">
        <v>5</v>
      </c>
      <c r="CK50" s="8">
        <v>3</v>
      </c>
      <c r="CL50" s="8">
        <v>3</v>
      </c>
      <c r="CM50" s="8">
        <v>4</v>
      </c>
      <c r="CN50" s="8">
        <v>4</v>
      </c>
      <c r="CO50" s="8">
        <v>3</v>
      </c>
      <c r="CP50" s="8">
        <v>5</v>
      </c>
      <c r="CQ50" s="8">
        <v>3</v>
      </c>
      <c r="CR50" s="8">
        <v>5</v>
      </c>
      <c r="CS50" s="8">
        <v>5</v>
      </c>
      <c r="CT50" s="8">
        <v>5</v>
      </c>
      <c r="CU50" s="8">
        <v>5</v>
      </c>
      <c r="CV50" s="8">
        <v>5</v>
      </c>
      <c r="CW50" s="8">
        <v>3</v>
      </c>
    </row>
    <row r="51" spans="1:101" ht="12.75" customHeight="1">
      <c r="A51" s="12">
        <v>3</v>
      </c>
      <c r="B51" s="185" t="s">
        <v>4</v>
      </c>
      <c r="C51" s="186"/>
      <c r="D51" s="186"/>
      <c r="E51" s="186"/>
      <c r="F51" s="186"/>
      <c r="G51" s="187"/>
      <c r="H51" s="30">
        <f t="shared" si="3"/>
        <v>4.1864406779661021</v>
      </c>
      <c r="I51" s="32"/>
      <c r="J51" s="46">
        <f t="shared" si="4"/>
        <v>21</v>
      </c>
      <c r="K51" s="47">
        <f t="shared" si="5"/>
        <v>0.26250000000000001</v>
      </c>
      <c r="L51" s="9"/>
      <c r="M51" s="43" t="s">
        <v>53</v>
      </c>
      <c r="N51" s="12">
        <f>COUNTIF($V$51:$CC$51,N48)</f>
        <v>2</v>
      </c>
      <c r="O51" s="12">
        <f>COUNTIF($V$51:$CC$51,O48)</f>
        <v>2</v>
      </c>
      <c r="P51" s="12">
        <f>COUNTIF($V$51:$CC$51,P48)</f>
        <v>11</v>
      </c>
      <c r="Q51" s="12">
        <f>COUNTIF($V$51:$CC$51,Q48)</f>
        <v>12</v>
      </c>
      <c r="R51" s="12">
        <f>COUNTIF($V$51:$CC$51,R48)</f>
        <v>32</v>
      </c>
      <c r="S51" s="12">
        <f t="shared" si="6"/>
        <v>59</v>
      </c>
      <c r="T51" s="7"/>
      <c r="U51" s="43" t="s">
        <v>53</v>
      </c>
      <c r="V51" s="8">
        <v>3</v>
      </c>
      <c r="W51" s="8">
        <v>5</v>
      </c>
      <c r="X51" s="8">
        <v>5</v>
      </c>
      <c r="Y51" s="8">
        <v>5</v>
      </c>
      <c r="Z51" s="8">
        <v>3</v>
      </c>
      <c r="AA51" s="8">
        <v>5</v>
      </c>
      <c r="AB51" s="8">
        <v>3</v>
      </c>
      <c r="AC51" s="8">
        <v>5</v>
      </c>
      <c r="AD51" s="8">
        <v>5</v>
      </c>
      <c r="AE51" s="8">
        <v>4</v>
      </c>
      <c r="AF51" s="8">
        <v>4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3</v>
      </c>
      <c r="AO51" s="8">
        <v>5</v>
      </c>
      <c r="AP51" s="8">
        <v>5</v>
      </c>
      <c r="AQ51" s="8">
        <v>3</v>
      </c>
      <c r="AR51" s="8">
        <v>5</v>
      </c>
      <c r="AS51" s="8">
        <v>1</v>
      </c>
      <c r="AT51" s="8"/>
      <c r="AU51" s="8">
        <v>3</v>
      </c>
      <c r="AV51" s="8">
        <v>4</v>
      </c>
      <c r="AW51" s="8">
        <v>5</v>
      </c>
      <c r="AX51" s="8">
        <v>4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3</v>
      </c>
      <c r="BE51" s="8">
        <v>4</v>
      </c>
      <c r="BF51" s="8">
        <v>4</v>
      </c>
      <c r="BG51" s="8">
        <v>5</v>
      </c>
      <c r="BH51" s="8">
        <v>3</v>
      </c>
      <c r="BI51" s="8">
        <v>1</v>
      </c>
      <c r="BJ51" s="8">
        <v>5</v>
      </c>
      <c r="BK51" s="8">
        <v>4</v>
      </c>
      <c r="BL51" s="8">
        <v>5</v>
      </c>
      <c r="BM51" s="8">
        <v>3</v>
      </c>
      <c r="BN51" s="8">
        <v>3</v>
      </c>
      <c r="BO51" s="8">
        <v>5</v>
      </c>
      <c r="BP51" s="8">
        <v>4</v>
      </c>
      <c r="BQ51" s="8">
        <v>5</v>
      </c>
      <c r="BR51" s="8">
        <v>4</v>
      </c>
      <c r="BS51" s="8">
        <v>2</v>
      </c>
      <c r="BT51" s="8">
        <v>5</v>
      </c>
      <c r="BU51" s="8">
        <v>5</v>
      </c>
      <c r="BV51" s="8">
        <v>5</v>
      </c>
      <c r="BW51" s="8">
        <v>4</v>
      </c>
      <c r="BX51" s="8">
        <v>4</v>
      </c>
      <c r="BY51" s="8">
        <v>4</v>
      </c>
      <c r="BZ51" s="8">
        <v>3</v>
      </c>
      <c r="CA51" s="8">
        <v>2</v>
      </c>
      <c r="CB51" s="8">
        <v>5</v>
      </c>
      <c r="CC51" s="8">
        <v>5</v>
      </c>
      <c r="CD51" s="8">
        <v>5</v>
      </c>
      <c r="CE51" s="8">
        <v>5</v>
      </c>
      <c r="CF51" s="8">
        <v>5</v>
      </c>
      <c r="CG51" s="8">
        <v>5</v>
      </c>
      <c r="CH51" s="8">
        <v>5</v>
      </c>
      <c r="CI51" s="8">
        <v>5</v>
      </c>
      <c r="CJ51" s="8">
        <v>4</v>
      </c>
      <c r="CK51" s="8">
        <v>2</v>
      </c>
      <c r="CL51" s="8">
        <v>2</v>
      </c>
      <c r="CM51" s="8">
        <v>4</v>
      </c>
      <c r="CN51" s="8">
        <v>4</v>
      </c>
      <c r="CO51" s="8">
        <v>3</v>
      </c>
      <c r="CP51" s="8">
        <v>5</v>
      </c>
      <c r="CQ51" s="8">
        <v>4</v>
      </c>
      <c r="CR51" s="8">
        <v>5</v>
      </c>
      <c r="CS51" s="8">
        <v>5</v>
      </c>
      <c r="CT51" s="8">
        <v>5</v>
      </c>
      <c r="CU51" s="8">
        <v>5</v>
      </c>
      <c r="CV51" s="8">
        <v>5</v>
      </c>
      <c r="CW51" s="8">
        <v>2</v>
      </c>
    </row>
    <row r="52" spans="1:101" ht="12.75" customHeight="1">
      <c r="A52" s="12">
        <v>4</v>
      </c>
      <c r="B52" s="185" t="s">
        <v>5</v>
      </c>
      <c r="C52" s="186"/>
      <c r="D52" s="186"/>
      <c r="E52" s="186"/>
      <c r="F52" s="186"/>
      <c r="G52" s="187"/>
      <c r="H52" s="30">
        <f t="shared" si="3"/>
        <v>4.5333333333333332</v>
      </c>
      <c r="I52" s="32"/>
      <c r="J52" s="46">
        <f t="shared" si="4"/>
        <v>20</v>
      </c>
      <c r="K52" s="47">
        <f t="shared" si="5"/>
        <v>0.25</v>
      </c>
      <c r="L52" s="9"/>
      <c r="M52" s="43" t="s">
        <v>54</v>
      </c>
      <c r="N52" s="12">
        <f>COUNTIF($V$52:$CC$52,N48)</f>
        <v>1</v>
      </c>
      <c r="O52" s="12">
        <f>COUNTIF($V$52:$CC$52,O48)</f>
        <v>1</v>
      </c>
      <c r="P52" s="12">
        <f>COUNTIF($V$52:$CC$52,P48)</f>
        <v>6</v>
      </c>
      <c r="Q52" s="12">
        <f>COUNTIF($V$52:$CC$52,Q48)</f>
        <v>9</v>
      </c>
      <c r="R52" s="12">
        <f>COUNTIF($V$52:$CC$52,R48)</f>
        <v>43</v>
      </c>
      <c r="S52" s="12">
        <f t="shared" si="6"/>
        <v>60</v>
      </c>
      <c r="T52" s="7"/>
      <c r="U52" s="43" t="s">
        <v>54</v>
      </c>
      <c r="V52" s="8">
        <v>4</v>
      </c>
      <c r="W52" s="8">
        <v>5</v>
      </c>
      <c r="X52" s="8">
        <v>5</v>
      </c>
      <c r="Y52" s="8">
        <v>5</v>
      </c>
      <c r="Z52" s="8">
        <v>3</v>
      </c>
      <c r="AA52" s="8">
        <v>5</v>
      </c>
      <c r="AB52" s="8">
        <v>3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3</v>
      </c>
      <c r="AR52" s="8">
        <v>5</v>
      </c>
      <c r="AS52" s="8">
        <v>1</v>
      </c>
      <c r="AT52" s="8">
        <v>5</v>
      </c>
      <c r="AU52" s="8">
        <v>4</v>
      </c>
      <c r="AV52" s="8">
        <v>5</v>
      </c>
      <c r="AW52" s="8">
        <v>5</v>
      </c>
      <c r="AX52" s="8">
        <v>4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4</v>
      </c>
      <c r="BE52" s="8">
        <v>4</v>
      </c>
      <c r="BF52" s="8">
        <v>4</v>
      </c>
      <c r="BG52" s="8">
        <v>5</v>
      </c>
      <c r="BH52" s="8">
        <v>4</v>
      </c>
      <c r="BI52" s="8">
        <v>3</v>
      </c>
      <c r="BJ52" s="8">
        <v>5</v>
      </c>
      <c r="BK52" s="8">
        <v>5</v>
      </c>
      <c r="BL52" s="8">
        <v>5</v>
      </c>
      <c r="BM52" s="8">
        <v>4</v>
      </c>
      <c r="BN52" s="8">
        <v>4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2</v>
      </c>
      <c r="BZ52" s="8">
        <v>3</v>
      </c>
      <c r="CA52" s="8">
        <v>3</v>
      </c>
      <c r="CB52" s="8">
        <v>5</v>
      </c>
      <c r="CC52" s="8">
        <v>5</v>
      </c>
      <c r="CD52" s="8">
        <v>5</v>
      </c>
      <c r="CE52" s="8">
        <v>5</v>
      </c>
      <c r="CF52" s="8">
        <v>5</v>
      </c>
      <c r="CG52" s="8">
        <v>5</v>
      </c>
      <c r="CH52" s="8">
        <v>5</v>
      </c>
      <c r="CI52" s="8">
        <v>5</v>
      </c>
      <c r="CJ52" s="8">
        <v>4</v>
      </c>
      <c r="CK52" s="8">
        <v>3</v>
      </c>
      <c r="CL52" s="8">
        <v>3</v>
      </c>
      <c r="CM52" s="8">
        <v>5</v>
      </c>
      <c r="CN52" s="8">
        <v>5</v>
      </c>
      <c r="CO52" s="8">
        <v>5</v>
      </c>
      <c r="CP52" s="8">
        <v>5</v>
      </c>
      <c r="CQ52" s="8">
        <v>5</v>
      </c>
      <c r="CR52" s="8">
        <v>5</v>
      </c>
      <c r="CS52" s="8">
        <v>5</v>
      </c>
      <c r="CT52" s="8">
        <v>5</v>
      </c>
      <c r="CU52" s="8">
        <v>5</v>
      </c>
      <c r="CV52" s="8">
        <v>5</v>
      </c>
      <c r="CW52" s="8">
        <v>4</v>
      </c>
    </row>
    <row r="53" spans="1:101" ht="12.75" customHeight="1">
      <c r="A53" s="12">
        <v>5</v>
      </c>
      <c r="B53" s="185" t="s">
        <v>6</v>
      </c>
      <c r="C53" s="186"/>
      <c r="D53" s="186"/>
      <c r="E53" s="186"/>
      <c r="F53" s="186"/>
      <c r="G53" s="187"/>
      <c r="H53" s="30">
        <f t="shared" si="3"/>
        <v>4.45</v>
      </c>
      <c r="I53" s="32"/>
      <c r="J53" s="46">
        <f t="shared" si="4"/>
        <v>20</v>
      </c>
      <c r="K53" s="47">
        <f t="shared" si="5"/>
        <v>0.25</v>
      </c>
      <c r="L53" s="9"/>
      <c r="M53" s="43" t="s">
        <v>55</v>
      </c>
      <c r="N53" s="12">
        <f>COUNTIF($V$53:$CC$53,N48)</f>
        <v>1</v>
      </c>
      <c r="O53" s="12">
        <f>COUNTIF($V$53:$CC$53,O48)</f>
        <v>2</v>
      </c>
      <c r="P53" s="12">
        <f>COUNTIF($V$53:$CC$53,P48)</f>
        <v>10</v>
      </c>
      <c r="Q53" s="12">
        <f>COUNTIF($V$53:$CC$53,Q48)</f>
        <v>3</v>
      </c>
      <c r="R53" s="12">
        <f>COUNTIF($V$53:$CC$53,R48)</f>
        <v>44</v>
      </c>
      <c r="S53" s="12">
        <f t="shared" si="6"/>
        <v>60</v>
      </c>
      <c r="T53" s="7"/>
      <c r="U53" s="43" t="s">
        <v>55</v>
      </c>
      <c r="V53" s="8">
        <v>5</v>
      </c>
      <c r="W53" s="8">
        <v>5</v>
      </c>
      <c r="X53" s="8">
        <v>4</v>
      </c>
      <c r="Y53" s="8">
        <v>5</v>
      </c>
      <c r="Z53" s="8">
        <v>3</v>
      </c>
      <c r="AA53" s="8">
        <v>5</v>
      </c>
      <c r="AB53" s="8">
        <v>3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3</v>
      </c>
      <c r="AR53" s="8">
        <v>5</v>
      </c>
      <c r="AS53" s="8">
        <v>1</v>
      </c>
      <c r="AT53" s="8">
        <v>5</v>
      </c>
      <c r="AU53" s="8">
        <v>5</v>
      </c>
      <c r="AV53" s="8">
        <v>5</v>
      </c>
      <c r="AW53" s="8">
        <v>3</v>
      </c>
      <c r="AX53" s="8">
        <v>4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3</v>
      </c>
      <c r="BE53" s="8">
        <v>5</v>
      </c>
      <c r="BF53" s="8">
        <v>5</v>
      </c>
      <c r="BG53" s="8">
        <v>5</v>
      </c>
      <c r="BH53" s="8">
        <v>2</v>
      </c>
      <c r="BI53" s="8">
        <v>5</v>
      </c>
      <c r="BJ53" s="8">
        <v>5</v>
      </c>
      <c r="BK53" s="8">
        <v>5</v>
      </c>
      <c r="BL53" s="8">
        <v>5</v>
      </c>
      <c r="BM53" s="8">
        <v>3</v>
      </c>
      <c r="BN53" s="8">
        <v>3</v>
      </c>
      <c r="BO53" s="8">
        <v>5</v>
      </c>
      <c r="BP53" s="8">
        <v>5</v>
      </c>
      <c r="BQ53" s="8">
        <v>5</v>
      </c>
      <c r="BR53" s="8">
        <v>4</v>
      </c>
      <c r="BS53" s="8">
        <v>5</v>
      </c>
      <c r="BT53" s="8">
        <v>3</v>
      </c>
      <c r="BU53" s="8">
        <v>5</v>
      </c>
      <c r="BV53" s="8">
        <v>5</v>
      </c>
      <c r="BW53" s="8">
        <v>5</v>
      </c>
      <c r="BX53" s="8">
        <v>5</v>
      </c>
      <c r="BY53" s="8">
        <v>3</v>
      </c>
      <c r="BZ53" s="8">
        <v>3</v>
      </c>
      <c r="CA53" s="8">
        <v>2</v>
      </c>
      <c r="CB53" s="8">
        <v>5</v>
      </c>
      <c r="CC53" s="8">
        <v>5</v>
      </c>
      <c r="CD53" s="8">
        <v>5</v>
      </c>
      <c r="CE53" s="8">
        <v>5</v>
      </c>
      <c r="CF53" s="8">
        <v>5</v>
      </c>
      <c r="CG53" s="8">
        <v>5</v>
      </c>
      <c r="CH53" s="8">
        <v>5</v>
      </c>
      <c r="CI53" s="8">
        <v>5</v>
      </c>
      <c r="CJ53" s="8">
        <v>5</v>
      </c>
      <c r="CK53" s="8">
        <v>5</v>
      </c>
      <c r="CL53" s="8">
        <v>4</v>
      </c>
      <c r="CM53" s="8">
        <v>5</v>
      </c>
      <c r="CN53" s="8">
        <v>5</v>
      </c>
      <c r="CO53" s="8">
        <v>3</v>
      </c>
      <c r="CP53" s="8">
        <v>5</v>
      </c>
      <c r="CQ53" s="8">
        <v>5</v>
      </c>
      <c r="CR53" s="8">
        <v>5</v>
      </c>
      <c r="CS53" s="8">
        <v>5</v>
      </c>
      <c r="CT53" s="8">
        <v>5</v>
      </c>
      <c r="CU53" s="8">
        <v>5</v>
      </c>
      <c r="CV53" s="8">
        <v>5</v>
      </c>
      <c r="CW53" s="8">
        <v>5</v>
      </c>
    </row>
    <row r="54" spans="1:101" ht="12.75" customHeight="1">
      <c r="A54" s="12">
        <v>6</v>
      </c>
      <c r="B54" s="185" t="s">
        <v>7</v>
      </c>
      <c r="C54" s="186"/>
      <c r="D54" s="186"/>
      <c r="E54" s="186"/>
      <c r="F54" s="186"/>
      <c r="G54" s="187"/>
      <c r="H54" s="30">
        <f t="shared" si="3"/>
        <v>4.2833333333333332</v>
      </c>
      <c r="I54" s="32"/>
      <c r="J54" s="46">
        <f t="shared" si="4"/>
        <v>20</v>
      </c>
      <c r="K54" s="47">
        <f t="shared" si="5"/>
        <v>0.25</v>
      </c>
      <c r="L54" s="9"/>
      <c r="M54" s="43" t="s">
        <v>56</v>
      </c>
      <c r="N54" s="12">
        <f>COUNTIF($V$54:$CC$54,N48)</f>
        <v>2</v>
      </c>
      <c r="O54" s="12">
        <f>COUNTIF($V$54:$CC$54,O48)</f>
        <v>2</v>
      </c>
      <c r="P54" s="12">
        <f>COUNTIF($V$54:$CC$54,P48)</f>
        <v>9</v>
      </c>
      <c r="Q54" s="12">
        <f>COUNTIF($V$54:$CC$54,Q48)</f>
        <v>11</v>
      </c>
      <c r="R54" s="12">
        <f>COUNTIF($V$54:$CC$54,R48)</f>
        <v>36</v>
      </c>
      <c r="S54" s="12">
        <f t="shared" si="6"/>
        <v>60</v>
      </c>
      <c r="T54" s="7"/>
      <c r="U54" s="43" t="s">
        <v>56</v>
      </c>
      <c r="V54" s="8">
        <v>3</v>
      </c>
      <c r="W54" s="8">
        <v>5</v>
      </c>
      <c r="X54" s="8">
        <v>5</v>
      </c>
      <c r="Y54" s="8">
        <v>5</v>
      </c>
      <c r="Z54" s="8">
        <v>3</v>
      </c>
      <c r="AA54" s="8">
        <v>5</v>
      </c>
      <c r="AB54" s="8">
        <v>3</v>
      </c>
      <c r="AC54" s="8">
        <v>4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3</v>
      </c>
      <c r="AL54" s="8">
        <v>5</v>
      </c>
      <c r="AM54" s="8">
        <v>1</v>
      </c>
      <c r="AN54" s="8">
        <v>4</v>
      </c>
      <c r="AO54" s="8">
        <v>4</v>
      </c>
      <c r="AP54" s="8">
        <v>4</v>
      </c>
      <c r="AQ54" s="8">
        <v>3</v>
      </c>
      <c r="AR54" s="8">
        <v>5</v>
      </c>
      <c r="AS54" s="8">
        <v>1</v>
      </c>
      <c r="AT54" s="8">
        <v>5</v>
      </c>
      <c r="AU54" s="8">
        <v>5</v>
      </c>
      <c r="AV54" s="8">
        <v>4</v>
      </c>
      <c r="AW54" s="8">
        <v>4</v>
      </c>
      <c r="AX54" s="8">
        <v>4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4</v>
      </c>
      <c r="BE54" s="8">
        <v>5</v>
      </c>
      <c r="BF54" s="8">
        <v>5</v>
      </c>
      <c r="BG54" s="8">
        <v>5</v>
      </c>
      <c r="BH54" s="8">
        <v>3</v>
      </c>
      <c r="BI54" s="8">
        <v>2</v>
      </c>
      <c r="BJ54" s="8">
        <v>5</v>
      </c>
      <c r="BK54" s="8">
        <v>5</v>
      </c>
      <c r="BL54" s="8">
        <v>5</v>
      </c>
      <c r="BM54" s="8">
        <v>3</v>
      </c>
      <c r="BN54" s="8">
        <v>3</v>
      </c>
      <c r="BO54" s="8">
        <v>5</v>
      </c>
      <c r="BP54" s="8">
        <v>4</v>
      </c>
      <c r="BQ54" s="8">
        <v>5</v>
      </c>
      <c r="BR54" s="8">
        <v>4</v>
      </c>
      <c r="BS54" s="8">
        <v>4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2</v>
      </c>
      <c r="CA54" s="8">
        <v>3</v>
      </c>
      <c r="CB54" s="8">
        <v>5</v>
      </c>
      <c r="CC54" s="8">
        <v>5</v>
      </c>
      <c r="CD54" s="8">
        <v>5</v>
      </c>
      <c r="CE54" s="8">
        <v>5</v>
      </c>
      <c r="CF54" s="8">
        <v>5</v>
      </c>
      <c r="CG54" s="8">
        <v>3</v>
      </c>
      <c r="CH54" s="8">
        <v>3</v>
      </c>
      <c r="CI54" s="8">
        <v>4</v>
      </c>
      <c r="CJ54" s="8">
        <v>4</v>
      </c>
      <c r="CK54" s="8">
        <v>4</v>
      </c>
      <c r="CL54" s="8">
        <v>2</v>
      </c>
      <c r="CM54" s="8">
        <v>4</v>
      </c>
      <c r="CN54" s="8">
        <v>5</v>
      </c>
      <c r="CO54" s="8">
        <v>3</v>
      </c>
      <c r="CP54" s="8">
        <v>5</v>
      </c>
      <c r="CQ54" s="8">
        <v>3</v>
      </c>
      <c r="CR54" s="8">
        <v>5</v>
      </c>
      <c r="CS54" s="8">
        <v>5</v>
      </c>
      <c r="CT54" s="8">
        <v>5</v>
      </c>
      <c r="CU54" s="8">
        <v>5</v>
      </c>
      <c r="CV54" s="8">
        <v>5</v>
      </c>
      <c r="CW54" s="8">
        <v>3</v>
      </c>
    </row>
    <row r="55" spans="1:101" ht="30" customHeight="1">
      <c r="A55" s="12">
        <v>7</v>
      </c>
      <c r="B55" s="185" t="s">
        <v>8</v>
      </c>
      <c r="C55" s="186"/>
      <c r="D55" s="186"/>
      <c r="E55" s="186"/>
      <c r="F55" s="186"/>
      <c r="G55" s="187"/>
      <c r="H55" s="30">
        <f t="shared" si="3"/>
        <v>4.2333333333333334</v>
      </c>
      <c r="I55" s="32"/>
      <c r="J55" s="46">
        <f t="shared" si="4"/>
        <v>20</v>
      </c>
      <c r="K55" s="47">
        <f t="shared" si="5"/>
        <v>0.25</v>
      </c>
      <c r="L55" s="9"/>
      <c r="M55" s="44" t="s">
        <v>57</v>
      </c>
      <c r="N55" s="12">
        <f>COUNTIF($V$55:$CC$55,N48)</f>
        <v>2</v>
      </c>
      <c r="O55" s="12">
        <f>COUNTIF($V$55:$CC$55,O48)</f>
        <v>2</v>
      </c>
      <c r="P55" s="12">
        <f>COUNTIF($V$55:$CC$55,P48)</f>
        <v>9</v>
      </c>
      <c r="Q55" s="12">
        <f>COUNTIF($V$55:$CC$55,Q48)</f>
        <v>14</v>
      </c>
      <c r="R55" s="12">
        <f>COUNTIF($V$55:$CC$55,R48)</f>
        <v>33</v>
      </c>
      <c r="S55" s="12">
        <f t="shared" si="6"/>
        <v>60</v>
      </c>
      <c r="T55" s="7"/>
      <c r="U55" s="44" t="s">
        <v>57</v>
      </c>
      <c r="V55" s="8">
        <v>4</v>
      </c>
      <c r="W55" s="8">
        <v>5</v>
      </c>
      <c r="X55" s="8">
        <v>5</v>
      </c>
      <c r="Y55" s="8">
        <v>5</v>
      </c>
      <c r="Z55" s="8">
        <v>3</v>
      </c>
      <c r="AA55" s="8">
        <v>5</v>
      </c>
      <c r="AB55" s="8">
        <v>3</v>
      </c>
      <c r="AC55" s="8">
        <v>5</v>
      </c>
      <c r="AD55" s="8">
        <v>5</v>
      </c>
      <c r="AE55" s="8">
        <v>4</v>
      </c>
      <c r="AF55" s="8">
        <v>4</v>
      </c>
      <c r="AG55" s="8">
        <v>5</v>
      </c>
      <c r="AH55" s="8">
        <v>5</v>
      </c>
      <c r="AI55" s="8">
        <v>5</v>
      </c>
      <c r="AJ55" s="8">
        <v>4</v>
      </c>
      <c r="AK55" s="8">
        <v>4</v>
      </c>
      <c r="AL55" s="8">
        <v>5</v>
      </c>
      <c r="AM55" s="8">
        <v>5</v>
      </c>
      <c r="AN55" s="8">
        <v>3</v>
      </c>
      <c r="AO55" s="8">
        <v>5</v>
      </c>
      <c r="AP55" s="8">
        <v>4</v>
      </c>
      <c r="AQ55" s="8">
        <v>3</v>
      </c>
      <c r="AR55" s="8">
        <v>5</v>
      </c>
      <c r="AS55" s="8">
        <v>1</v>
      </c>
      <c r="AT55" s="8">
        <v>5</v>
      </c>
      <c r="AU55" s="8">
        <v>3</v>
      </c>
      <c r="AV55" s="8">
        <v>5</v>
      </c>
      <c r="AW55" s="8">
        <v>5</v>
      </c>
      <c r="AX55" s="8">
        <v>4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3</v>
      </c>
      <c r="BE55" s="8">
        <v>4</v>
      </c>
      <c r="BF55" s="8">
        <v>4</v>
      </c>
      <c r="BG55" s="8">
        <v>5</v>
      </c>
      <c r="BH55" s="8">
        <v>4</v>
      </c>
      <c r="BI55" s="8">
        <v>1</v>
      </c>
      <c r="BJ55" s="8">
        <v>5</v>
      </c>
      <c r="BK55" s="8">
        <v>5</v>
      </c>
      <c r="BL55" s="8">
        <v>5</v>
      </c>
      <c r="BM55" s="8">
        <v>3</v>
      </c>
      <c r="BN55" s="8">
        <v>3</v>
      </c>
      <c r="BO55" s="8">
        <v>5</v>
      </c>
      <c r="BP55" s="8">
        <v>4</v>
      </c>
      <c r="BQ55" s="8">
        <v>5</v>
      </c>
      <c r="BR55" s="8">
        <v>4</v>
      </c>
      <c r="BS55" s="8">
        <v>5</v>
      </c>
      <c r="BT55" s="8">
        <v>4</v>
      </c>
      <c r="BU55" s="8">
        <v>5</v>
      </c>
      <c r="BV55" s="8">
        <v>5</v>
      </c>
      <c r="BW55" s="8">
        <v>4</v>
      </c>
      <c r="BX55" s="8">
        <v>5</v>
      </c>
      <c r="BY55" s="8">
        <v>3</v>
      </c>
      <c r="BZ55" s="8">
        <v>2</v>
      </c>
      <c r="CA55" s="8">
        <v>2</v>
      </c>
      <c r="CB55" s="8">
        <v>5</v>
      </c>
      <c r="CC55" s="8">
        <v>5</v>
      </c>
      <c r="CD55" s="8">
        <v>5</v>
      </c>
      <c r="CE55" s="8">
        <v>5</v>
      </c>
      <c r="CF55" s="8">
        <v>5</v>
      </c>
      <c r="CG55" s="8">
        <v>2</v>
      </c>
      <c r="CH55" s="8">
        <v>2</v>
      </c>
      <c r="CI55" s="8">
        <v>4</v>
      </c>
      <c r="CJ55" s="8">
        <v>3</v>
      </c>
      <c r="CK55" s="8">
        <v>3</v>
      </c>
      <c r="CL55" s="8">
        <v>4</v>
      </c>
      <c r="CM55" s="8">
        <v>4</v>
      </c>
      <c r="CN55" s="8">
        <v>5</v>
      </c>
      <c r="CO55" s="8">
        <v>3</v>
      </c>
      <c r="CP55" s="8">
        <v>5</v>
      </c>
      <c r="CQ55" s="8">
        <v>2</v>
      </c>
      <c r="CR55" s="8">
        <v>5</v>
      </c>
      <c r="CS55" s="8">
        <v>5</v>
      </c>
      <c r="CT55" s="8">
        <v>5</v>
      </c>
      <c r="CU55" s="8">
        <v>5</v>
      </c>
      <c r="CV55" s="8">
        <v>5</v>
      </c>
      <c r="CW55" s="8">
        <v>3</v>
      </c>
    </row>
    <row r="56" spans="1:101" ht="30" customHeight="1">
      <c r="A56" s="12">
        <v>8</v>
      </c>
      <c r="B56" s="185" t="s">
        <v>9</v>
      </c>
      <c r="C56" s="186"/>
      <c r="D56" s="186"/>
      <c r="E56" s="186"/>
      <c r="F56" s="186"/>
      <c r="G56" s="187"/>
      <c r="H56" s="30">
        <f t="shared" si="3"/>
        <v>4.25</v>
      </c>
      <c r="I56" s="32"/>
      <c r="J56" s="46">
        <f t="shared" si="4"/>
        <v>20</v>
      </c>
      <c r="K56" s="47">
        <f t="shared" si="5"/>
        <v>0.25</v>
      </c>
      <c r="L56" s="9"/>
      <c r="M56" s="44" t="s">
        <v>58</v>
      </c>
      <c r="N56" s="12">
        <f>COUNTIF($V$56:$CC$56,N48)</f>
        <v>2</v>
      </c>
      <c r="O56" s="12">
        <f>COUNTIF($V$56:$CC$56,O48)</f>
        <v>2</v>
      </c>
      <c r="P56" s="12">
        <f>COUNTIF($V$56:$CC$56,P48)</f>
        <v>10</v>
      </c>
      <c r="Q56" s="12">
        <f>COUNTIF($V$56:$CC$56,Q48)</f>
        <v>11</v>
      </c>
      <c r="R56" s="12">
        <f>COUNTIF($V$56:$CC$56,R48)</f>
        <v>35</v>
      </c>
      <c r="S56" s="12">
        <f t="shared" si="6"/>
        <v>60</v>
      </c>
      <c r="T56" s="7"/>
      <c r="U56" s="44" t="s">
        <v>58</v>
      </c>
      <c r="V56" s="8">
        <v>3</v>
      </c>
      <c r="W56" s="8">
        <v>5</v>
      </c>
      <c r="X56" s="8">
        <v>5</v>
      </c>
      <c r="Y56" s="8">
        <v>5</v>
      </c>
      <c r="Z56" s="8">
        <v>3</v>
      </c>
      <c r="AA56" s="8">
        <v>5</v>
      </c>
      <c r="AB56" s="8">
        <v>3</v>
      </c>
      <c r="AC56" s="8">
        <v>5</v>
      </c>
      <c r="AD56" s="8">
        <v>2</v>
      </c>
      <c r="AE56" s="8">
        <v>4</v>
      </c>
      <c r="AF56" s="8">
        <v>4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1</v>
      </c>
      <c r="AN56" s="8">
        <v>4</v>
      </c>
      <c r="AO56" s="8">
        <v>5</v>
      </c>
      <c r="AP56" s="8">
        <v>4</v>
      </c>
      <c r="AQ56" s="8">
        <v>5</v>
      </c>
      <c r="AR56" s="8">
        <v>5</v>
      </c>
      <c r="AS56" s="8">
        <v>1</v>
      </c>
      <c r="AT56" s="8">
        <v>5</v>
      </c>
      <c r="AU56" s="8">
        <v>4</v>
      </c>
      <c r="AV56" s="8">
        <v>5</v>
      </c>
      <c r="AW56" s="8">
        <v>5</v>
      </c>
      <c r="AX56" s="8">
        <v>4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4</v>
      </c>
      <c r="BE56" s="8">
        <v>3</v>
      </c>
      <c r="BF56" s="8">
        <v>3</v>
      </c>
      <c r="BG56" s="8">
        <v>5</v>
      </c>
      <c r="BH56" s="8">
        <v>3</v>
      </c>
      <c r="BI56" s="8">
        <v>3</v>
      </c>
      <c r="BJ56" s="8">
        <v>5</v>
      </c>
      <c r="BK56" s="8">
        <v>5</v>
      </c>
      <c r="BL56" s="8">
        <v>5</v>
      </c>
      <c r="BM56" s="8">
        <v>3</v>
      </c>
      <c r="BN56" s="8">
        <v>3</v>
      </c>
      <c r="BO56" s="8">
        <v>5</v>
      </c>
      <c r="BP56" s="8">
        <v>4</v>
      </c>
      <c r="BQ56" s="8">
        <v>5</v>
      </c>
      <c r="BR56" s="8">
        <v>4</v>
      </c>
      <c r="BS56" s="8">
        <v>5</v>
      </c>
      <c r="BT56" s="8">
        <v>5</v>
      </c>
      <c r="BU56" s="8">
        <v>5</v>
      </c>
      <c r="BV56" s="8">
        <v>5</v>
      </c>
      <c r="BW56" s="8">
        <v>4</v>
      </c>
      <c r="BX56" s="8">
        <v>5</v>
      </c>
      <c r="BY56" s="8">
        <v>4</v>
      </c>
      <c r="BZ56" s="8">
        <v>2</v>
      </c>
      <c r="CA56" s="8">
        <v>3</v>
      </c>
      <c r="CB56" s="8">
        <v>5</v>
      </c>
      <c r="CC56" s="8">
        <v>5</v>
      </c>
      <c r="CD56" s="8">
        <v>5</v>
      </c>
      <c r="CE56" s="8">
        <v>5</v>
      </c>
      <c r="CF56" s="8">
        <v>5</v>
      </c>
      <c r="CG56" s="8">
        <v>3</v>
      </c>
      <c r="CH56" s="8">
        <v>3</v>
      </c>
      <c r="CI56" s="8">
        <v>4</v>
      </c>
      <c r="CJ56" s="8">
        <v>3</v>
      </c>
      <c r="CK56" s="8">
        <v>3</v>
      </c>
      <c r="CL56" s="8">
        <v>2</v>
      </c>
      <c r="CM56" s="8">
        <v>5</v>
      </c>
      <c r="CN56" s="8">
        <v>5</v>
      </c>
      <c r="CO56" s="8">
        <v>3</v>
      </c>
      <c r="CP56" s="8">
        <v>3</v>
      </c>
      <c r="CQ56" s="8">
        <v>4</v>
      </c>
      <c r="CR56" s="8">
        <v>5</v>
      </c>
      <c r="CS56" s="8">
        <v>5</v>
      </c>
      <c r="CT56" s="8">
        <v>5</v>
      </c>
      <c r="CU56" s="8">
        <v>5</v>
      </c>
      <c r="CV56" s="8">
        <v>5</v>
      </c>
      <c r="CW56" s="8">
        <v>2</v>
      </c>
    </row>
    <row r="57" spans="1:101" ht="27" customHeight="1">
      <c r="A57" s="12">
        <v>9</v>
      </c>
      <c r="B57" s="185" t="s">
        <v>43</v>
      </c>
      <c r="C57" s="186"/>
      <c r="D57" s="186"/>
      <c r="E57" s="186"/>
      <c r="F57" s="186"/>
      <c r="G57" s="187"/>
      <c r="H57" s="30">
        <f t="shared" si="3"/>
        <v>4.0888888888888886</v>
      </c>
      <c r="I57" s="32"/>
      <c r="J57" s="46">
        <f t="shared" si="4"/>
        <v>35</v>
      </c>
      <c r="K57" s="47">
        <f>J57/(J57+S57)</f>
        <v>0.4375</v>
      </c>
      <c r="L57" s="9"/>
      <c r="M57" s="44" t="s">
        <v>59</v>
      </c>
      <c r="N57" s="12">
        <f>COUNTIF($V$57:$CC$57,N48)</f>
        <v>2</v>
      </c>
      <c r="O57" s="12">
        <f>COUNTIF($V$57:$CC$57,O48)</f>
        <v>2</v>
      </c>
      <c r="P57" s="12">
        <f>COUNTIF($V$57:$CC$57,P48)</f>
        <v>10</v>
      </c>
      <c r="Q57" s="12">
        <f>COUNTIF($V$57:$CC$57,Q48)</f>
        <v>7</v>
      </c>
      <c r="R57" s="12">
        <f>COUNTIF($V$57:$CC$57,R48)</f>
        <v>24</v>
      </c>
      <c r="S57" s="12">
        <f t="shared" si="6"/>
        <v>45</v>
      </c>
      <c r="T57" s="7"/>
      <c r="U57" s="44" t="s">
        <v>59</v>
      </c>
      <c r="V57" s="8">
        <v>3</v>
      </c>
      <c r="W57" s="8">
        <v>5</v>
      </c>
      <c r="X57" s="8">
        <v>4</v>
      </c>
      <c r="Y57" s="8">
        <v>5</v>
      </c>
      <c r="Z57" s="8">
        <v>3</v>
      </c>
      <c r="AA57" s="8">
        <v>4</v>
      </c>
      <c r="AB57" s="8">
        <v>3</v>
      </c>
      <c r="AC57" s="8"/>
      <c r="AD57" s="8">
        <v>5</v>
      </c>
      <c r="AE57" s="8"/>
      <c r="AF57" s="8"/>
      <c r="AG57" s="8">
        <v>5</v>
      </c>
      <c r="AH57" s="8"/>
      <c r="AI57" s="8">
        <v>5</v>
      </c>
      <c r="AJ57" s="8"/>
      <c r="AK57" s="8"/>
      <c r="AL57" s="8">
        <v>5</v>
      </c>
      <c r="AM57" s="8"/>
      <c r="AN57" s="8">
        <v>5</v>
      </c>
      <c r="AO57" s="8">
        <v>4</v>
      </c>
      <c r="AP57" s="8">
        <v>3</v>
      </c>
      <c r="AQ57" s="8">
        <v>3</v>
      </c>
      <c r="AR57" s="8">
        <v>5</v>
      </c>
      <c r="AS57" s="8">
        <v>1</v>
      </c>
      <c r="AT57" s="8"/>
      <c r="AU57" s="8">
        <v>3</v>
      </c>
      <c r="AV57" s="8">
        <v>4</v>
      </c>
      <c r="AW57" s="8"/>
      <c r="AX57" s="8">
        <v>4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/>
      <c r="BE57" s="8"/>
      <c r="BF57" s="8"/>
      <c r="BG57" s="8">
        <v>5</v>
      </c>
      <c r="BH57" s="8"/>
      <c r="BI57" s="8"/>
      <c r="BJ57" s="8">
        <v>5</v>
      </c>
      <c r="BK57" s="8">
        <v>5</v>
      </c>
      <c r="BL57" s="8">
        <v>5</v>
      </c>
      <c r="BM57" s="8">
        <v>3</v>
      </c>
      <c r="BN57" s="8">
        <v>3</v>
      </c>
      <c r="BO57" s="8">
        <v>5</v>
      </c>
      <c r="BP57" s="8">
        <v>4</v>
      </c>
      <c r="BQ57" s="8">
        <v>5</v>
      </c>
      <c r="BR57" s="8">
        <v>4</v>
      </c>
      <c r="BS57" s="8"/>
      <c r="BT57" s="8">
        <v>1</v>
      </c>
      <c r="BU57" s="8">
        <v>3</v>
      </c>
      <c r="BV57" s="8">
        <v>5</v>
      </c>
      <c r="BW57" s="8">
        <v>5</v>
      </c>
      <c r="BX57" s="8">
        <v>5</v>
      </c>
      <c r="BY57" s="8">
        <v>3</v>
      </c>
      <c r="BZ57" s="8">
        <v>2</v>
      </c>
      <c r="CA57" s="8">
        <v>2</v>
      </c>
      <c r="CB57" s="8">
        <v>5</v>
      </c>
      <c r="CC57" s="8">
        <v>5</v>
      </c>
      <c r="CD57" s="8">
        <v>5</v>
      </c>
      <c r="CE57" s="8">
        <v>5</v>
      </c>
      <c r="CF57" s="8">
        <v>5</v>
      </c>
      <c r="CG57" s="8">
        <v>5</v>
      </c>
      <c r="CH57" s="8">
        <v>5</v>
      </c>
      <c r="CI57" s="8">
        <v>4</v>
      </c>
      <c r="CJ57" s="8">
        <v>4</v>
      </c>
      <c r="CK57" s="8">
        <v>4</v>
      </c>
      <c r="CL57" s="8">
        <v>3</v>
      </c>
      <c r="CM57" s="8">
        <v>4</v>
      </c>
      <c r="CN57" s="8">
        <v>5</v>
      </c>
      <c r="CO57" s="8">
        <v>3</v>
      </c>
      <c r="CP57" s="8">
        <v>5</v>
      </c>
      <c r="CQ57" s="8">
        <v>5</v>
      </c>
      <c r="CR57" s="8">
        <v>5</v>
      </c>
      <c r="CS57" s="8">
        <v>5</v>
      </c>
      <c r="CT57" s="8">
        <v>5</v>
      </c>
      <c r="CU57" s="8">
        <v>5</v>
      </c>
      <c r="CV57" s="8">
        <v>5</v>
      </c>
      <c r="CW57" s="8">
        <v>3</v>
      </c>
    </row>
    <row r="58" spans="1:101" ht="27.75" customHeight="1">
      <c r="A58" s="197" t="s">
        <v>12</v>
      </c>
      <c r="B58" s="198"/>
      <c r="C58" s="198"/>
      <c r="D58" s="198"/>
      <c r="E58" s="198"/>
      <c r="F58" s="198"/>
      <c r="G58" s="199"/>
      <c r="H58" s="57">
        <f>AVERAGE(H49:H57)</f>
        <v>4.2811257585268887</v>
      </c>
      <c r="I58" s="49"/>
      <c r="J58" s="196" t="s">
        <v>68</v>
      </c>
      <c r="K58" s="196"/>
      <c r="L58" s="50">
        <f>SUM(J49:J57)</f>
        <v>197</v>
      </c>
      <c r="M58" s="7"/>
      <c r="N58" s="7"/>
      <c r="O58" s="7"/>
      <c r="P58" s="7"/>
      <c r="Q58" s="7"/>
      <c r="R58" s="7"/>
      <c r="S58" s="7"/>
      <c r="T58" s="7"/>
    </row>
    <row r="61" spans="1:101">
      <c r="B61" s="15" t="s">
        <v>122</v>
      </c>
    </row>
    <row r="62" spans="1:101">
      <c r="B62" s="15" t="s">
        <v>123</v>
      </c>
    </row>
    <row r="63" spans="1:101">
      <c r="B63" s="15" t="s">
        <v>145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A10:G10"/>
    <mergeCell ref="M15:M16"/>
    <mergeCell ref="N15:P15"/>
    <mergeCell ref="R15:R16"/>
    <mergeCell ref="V10:CC10"/>
    <mergeCell ref="H9:I9"/>
    <mergeCell ref="H10:I10"/>
    <mergeCell ref="T15:T16"/>
    <mergeCell ref="F16:H16"/>
    <mergeCell ref="N16:P16"/>
    <mergeCell ref="V13:CW13"/>
    <mergeCell ref="A14:H14"/>
    <mergeCell ref="N14:P1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M31:M34"/>
    <mergeCell ref="A43:G43"/>
    <mergeCell ref="H43:I43"/>
    <mergeCell ref="A37:H37"/>
    <mergeCell ref="A39:H39"/>
    <mergeCell ref="A40:H40"/>
    <mergeCell ref="A42:G42"/>
    <mergeCell ref="H42:I42"/>
    <mergeCell ref="V47:CW47"/>
    <mergeCell ref="J58:K58"/>
    <mergeCell ref="B53:G53"/>
    <mergeCell ref="B54:G54"/>
    <mergeCell ref="B55:G55"/>
    <mergeCell ref="B56:G56"/>
    <mergeCell ref="B57:G57"/>
    <mergeCell ref="A58:G58"/>
    <mergeCell ref="S47:S48"/>
    <mergeCell ref="B49:G49"/>
    <mergeCell ref="B50:G50"/>
    <mergeCell ref="B51:G51"/>
    <mergeCell ref="J47:K47"/>
    <mergeCell ref="N47:R47"/>
    <mergeCell ref="B52:G5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W150"/>
  <sheetViews>
    <sheetView topLeftCell="A30" workbookViewId="0">
      <selection activeCell="CX57" sqref="CX5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101" width="2.7109375" customWidth="1"/>
  </cols>
  <sheetData>
    <row r="1" spans="1:10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10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101">
      <c r="A4" s="213" t="s">
        <v>131</v>
      </c>
      <c r="B4" s="213"/>
      <c r="C4" s="213"/>
      <c r="D4" s="213"/>
      <c r="E4" s="213"/>
      <c r="F4" s="189"/>
      <c r="G4" s="189"/>
      <c r="H4" s="18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10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101" ht="12.75" customHeight="1">
      <c r="A6" s="179" t="s">
        <v>135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101">
      <c r="A7" s="213" t="s">
        <v>76</v>
      </c>
      <c r="B7" s="213"/>
      <c r="C7" s="213"/>
      <c r="D7" s="213"/>
      <c r="E7" s="213"/>
      <c r="F7" s="213"/>
      <c r="G7" s="213"/>
      <c r="H7" s="213"/>
      <c r="I7" s="14"/>
    </row>
    <row r="8" spans="1:101">
      <c r="A8" s="14"/>
      <c r="B8" s="2"/>
      <c r="C8" s="2"/>
      <c r="D8" s="2"/>
      <c r="E8" s="2"/>
      <c r="F8" s="2"/>
      <c r="G8" s="2"/>
    </row>
    <row r="9" spans="1:101">
      <c r="A9" s="175" t="s">
        <v>13</v>
      </c>
      <c r="B9" s="175"/>
      <c r="C9" s="175"/>
      <c r="D9" s="175"/>
      <c r="E9" s="175"/>
      <c r="F9" s="175"/>
      <c r="G9" s="181"/>
      <c r="H9" s="182">
        <v>80</v>
      </c>
      <c r="I9" s="18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101">
      <c r="A10" s="183" t="s">
        <v>39</v>
      </c>
      <c r="B10" s="183"/>
      <c r="C10" s="183"/>
      <c r="D10" s="183"/>
      <c r="E10" s="183"/>
      <c r="F10" s="183"/>
      <c r="G10" s="184"/>
      <c r="H10" s="182" t="s">
        <v>144</v>
      </c>
      <c r="I10" s="18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7" t="s">
        <v>16</v>
      </c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7"/>
      <c r="BM10" s="227"/>
      <c r="BN10" s="227"/>
      <c r="BO10" s="227"/>
      <c r="BP10" s="227"/>
      <c r="BQ10" s="227"/>
      <c r="BR10" s="227"/>
      <c r="BS10" s="227"/>
      <c r="BT10" s="227"/>
      <c r="BU10" s="227"/>
      <c r="BV10" s="227"/>
      <c r="BW10" s="227"/>
      <c r="BX10" s="227"/>
      <c r="BY10" s="227"/>
      <c r="BZ10" s="227"/>
      <c r="CA10" s="227"/>
      <c r="CB10" s="227"/>
      <c r="CC10" s="227"/>
    </row>
    <row r="11" spans="1:10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10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101">
      <c r="V13" s="228" t="s">
        <v>60</v>
      </c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29"/>
      <c r="BY13" s="229"/>
      <c r="BZ13" s="229"/>
      <c r="CA13" s="229"/>
      <c r="CB13" s="229"/>
      <c r="CC13" s="229"/>
      <c r="CD13" s="229"/>
      <c r="CE13" s="229"/>
      <c r="CF13" s="229"/>
      <c r="CG13" s="229"/>
      <c r="CH13" s="229"/>
      <c r="CI13" s="229"/>
      <c r="CJ13" s="229"/>
      <c r="CK13" s="229"/>
      <c r="CL13" s="229"/>
      <c r="CM13" s="229"/>
      <c r="CN13" s="229"/>
      <c r="CO13" s="229"/>
      <c r="CP13" s="229"/>
      <c r="CQ13" s="229"/>
      <c r="CR13" s="229"/>
      <c r="CS13" s="229"/>
      <c r="CT13" s="229"/>
      <c r="CU13" s="229"/>
      <c r="CV13" s="229"/>
      <c r="CW13" s="229"/>
    </row>
    <row r="14" spans="1:101">
      <c r="A14" s="174" t="s">
        <v>16</v>
      </c>
      <c r="B14" s="175"/>
      <c r="C14" s="175"/>
      <c r="D14" s="175"/>
      <c r="E14" s="175"/>
      <c r="F14" s="175"/>
      <c r="G14" s="175"/>
      <c r="H14" s="175"/>
      <c r="I14" s="1"/>
      <c r="J14" s="1"/>
      <c r="K14" s="1"/>
      <c r="N14" s="230" t="s">
        <v>45</v>
      </c>
      <c r="O14" s="182"/>
      <c r="P14" s="182"/>
      <c r="Q14" s="35" t="s">
        <v>42</v>
      </c>
      <c r="R14" s="36" t="s">
        <v>36</v>
      </c>
      <c r="U14" s="81" t="s">
        <v>47</v>
      </c>
      <c r="V14" s="80">
        <v>1</v>
      </c>
      <c r="W14" s="80">
        <v>2</v>
      </c>
      <c r="X14" s="80">
        <v>3</v>
      </c>
      <c r="Y14" s="80">
        <v>4</v>
      </c>
      <c r="Z14" s="80">
        <v>5</v>
      </c>
      <c r="AA14" s="80">
        <v>6</v>
      </c>
      <c r="AB14" s="80">
        <v>7</v>
      </c>
      <c r="AC14" s="80">
        <v>8</v>
      </c>
      <c r="AD14" s="80">
        <v>9</v>
      </c>
      <c r="AE14" s="80">
        <v>10</v>
      </c>
      <c r="AF14" s="80">
        <v>11</v>
      </c>
      <c r="AG14" s="80">
        <v>12</v>
      </c>
      <c r="AH14" s="80">
        <v>13</v>
      </c>
      <c r="AI14" s="80">
        <v>14</v>
      </c>
      <c r="AJ14" s="80">
        <v>15</v>
      </c>
      <c r="AK14" s="80">
        <v>16</v>
      </c>
      <c r="AL14" s="80">
        <v>17</v>
      </c>
      <c r="AM14" s="80">
        <v>18</v>
      </c>
      <c r="AN14" s="80">
        <v>19</v>
      </c>
      <c r="AO14" s="80">
        <v>20</v>
      </c>
      <c r="AP14" s="80">
        <v>21</v>
      </c>
      <c r="AQ14" s="80">
        <v>22</v>
      </c>
      <c r="AR14" s="80">
        <v>23</v>
      </c>
      <c r="AS14" s="80">
        <v>24</v>
      </c>
      <c r="AT14" s="80">
        <v>25</v>
      </c>
      <c r="AU14" s="80">
        <v>26</v>
      </c>
      <c r="AV14" s="80">
        <v>27</v>
      </c>
      <c r="AW14" s="80">
        <v>28</v>
      </c>
      <c r="AX14" s="80">
        <v>29</v>
      </c>
      <c r="AY14" s="80">
        <v>30</v>
      </c>
      <c r="AZ14" s="80">
        <v>31</v>
      </c>
      <c r="BA14" s="80">
        <v>32</v>
      </c>
      <c r="BB14" s="80">
        <v>33</v>
      </c>
      <c r="BC14" s="80">
        <v>34</v>
      </c>
      <c r="BD14" s="80">
        <v>35</v>
      </c>
      <c r="BE14" s="80">
        <v>36</v>
      </c>
      <c r="BF14" s="80">
        <v>37</v>
      </c>
      <c r="BG14" s="80">
        <v>38</v>
      </c>
      <c r="BH14" s="80">
        <v>39</v>
      </c>
      <c r="BI14" s="80">
        <v>40</v>
      </c>
      <c r="BJ14" s="80">
        <v>41</v>
      </c>
      <c r="BK14" s="80">
        <v>42</v>
      </c>
      <c r="BL14" s="80">
        <v>43</v>
      </c>
      <c r="BM14" s="80">
        <v>44</v>
      </c>
      <c r="BN14" s="80">
        <v>45</v>
      </c>
      <c r="BO14" s="80">
        <v>46</v>
      </c>
      <c r="BP14" s="80">
        <v>47</v>
      </c>
      <c r="BQ14" s="80">
        <v>48</v>
      </c>
      <c r="BR14" s="80">
        <v>49</v>
      </c>
      <c r="BS14" s="80">
        <v>50</v>
      </c>
      <c r="BT14" s="80">
        <v>51</v>
      </c>
      <c r="BU14" s="80">
        <v>52</v>
      </c>
      <c r="BV14" s="80">
        <v>53</v>
      </c>
      <c r="BW14" s="80">
        <v>54</v>
      </c>
      <c r="BX14" s="80">
        <v>55</v>
      </c>
      <c r="BY14" s="80">
        <v>56</v>
      </c>
      <c r="BZ14" s="80">
        <v>57</v>
      </c>
      <c r="CA14" s="80">
        <v>58</v>
      </c>
      <c r="CB14" s="80">
        <v>59</v>
      </c>
      <c r="CC14" s="80">
        <v>60</v>
      </c>
      <c r="CD14" s="80">
        <v>61</v>
      </c>
      <c r="CE14" s="80">
        <v>62</v>
      </c>
      <c r="CF14" s="80">
        <v>63</v>
      </c>
      <c r="CG14" s="80">
        <v>64</v>
      </c>
      <c r="CH14" s="80">
        <v>65</v>
      </c>
      <c r="CI14" s="80">
        <v>66</v>
      </c>
      <c r="CJ14" s="80">
        <v>67</v>
      </c>
      <c r="CK14" s="80">
        <v>68</v>
      </c>
      <c r="CL14" s="80">
        <v>69</v>
      </c>
      <c r="CM14" s="80">
        <v>70</v>
      </c>
      <c r="CN14" s="80">
        <v>71</v>
      </c>
      <c r="CO14" s="80">
        <v>72</v>
      </c>
      <c r="CP14" s="80">
        <v>73</v>
      </c>
      <c r="CQ14" s="80">
        <v>74</v>
      </c>
      <c r="CR14" s="80">
        <v>75</v>
      </c>
      <c r="CS14" s="80">
        <v>76</v>
      </c>
      <c r="CT14" s="80">
        <v>77</v>
      </c>
      <c r="CU14" s="80">
        <v>78</v>
      </c>
      <c r="CV14" s="80">
        <v>79</v>
      </c>
      <c r="CW14" s="80">
        <v>80</v>
      </c>
    </row>
    <row r="15" spans="1:10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8">
        <v>1</v>
      </c>
      <c r="N15" s="224" t="s">
        <v>14</v>
      </c>
      <c r="O15" s="225"/>
      <c r="P15" s="226"/>
      <c r="Q15" s="8">
        <f>COUNTA(V15:CW15)</f>
        <v>1</v>
      </c>
      <c r="R15" s="217">
        <f>SUM(Q15:Q16)</f>
        <v>80</v>
      </c>
      <c r="T15" s="17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 t="s">
        <v>134</v>
      </c>
    </row>
    <row r="16" spans="1:101">
      <c r="A16" s="15"/>
      <c r="B16" s="13" t="s">
        <v>46</v>
      </c>
      <c r="C16" s="13"/>
      <c r="F16" s="176" t="s">
        <v>17</v>
      </c>
      <c r="G16" s="176"/>
      <c r="H16" s="177"/>
      <c r="I16" s="18"/>
      <c r="J16" s="18"/>
      <c r="K16" s="18"/>
      <c r="M16" s="178"/>
      <c r="N16" s="214" t="s">
        <v>15</v>
      </c>
      <c r="O16" s="215"/>
      <c r="P16" s="216"/>
      <c r="Q16" s="8">
        <f>COUNTA(V16:CW16)</f>
        <v>79</v>
      </c>
      <c r="R16" s="219"/>
      <c r="T16" s="178"/>
      <c r="U16" s="17" t="s">
        <v>15</v>
      </c>
      <c r="V16" s="8" t="s">
        <v>134</v>
      </c>
      <c r="W16" s="8" t="s">
        <v>134</v>
      </c>
      <c r="X16" s="8" t="s">
        <v>134</v>
      </c>
      <c r="Y16" s="8" t="s">
        <v>134</v>
      </c>
      <c r="Z16" s="8" t="s">
        <v>134</v>
      </c>
      <c r="AA16" s="8" t="s">
        <v>134</v>
      </c>
      <c r="AB16" s="8" t="s">
        <v>134</v>
      </c>
      <c r="AC16" s="8" t="s">
        <v>134</v>
      </c>
      <c r="AD16" s="8" t="s">
        <v>134</v>
      </c>
      <c r="AE16" s="8" t="s">
        <v>134</v>
      </c>
      <c r="AF16" s="8" t="s">
        <v>134</v>
      </c>
      <c r="AG16" s="8" t="s">
        <v>134</v>
      </c>
      <c r="AH16" s="8" t="s">
        <v>134</v>
      </c>
      <c r="AI16" s="8" t="s">
        <v>134</v>
      </c>
      <c r="AJ16" s="8" t="s">
        <v>134</v>
      </c>
      <c r="AK16" s="8" t="s">
        <v>134</v>
      </c>
      <c r="AL16" s="8" t="s">
        <v>134</v>
      </c>
      <c r="AM16" s="8" t="s">
        <v>134</v>
      </c>
      <c r="AN16" s="8" t="s">
        <v>134</v>
      </c>
      <c r="AO16" s="8" t="s">
        <v>134</v>
      </c>
      <c r="AP16" s="8" t="s">
        <v>134</v>
      </c>
      <c r="AQ16" s="8" t="s">
        <v>134</v>
      </c>
      <c r="AR16" s="8" t="s">
        <v>134</v>
      </c>
      <c r="AS16" s="8" t="s">
        <v>134</v>
      </c>
      <c r="AT16" s="8" t="s">
        <v>134</v>
      </c>
      <c r="AU16" s="8" t="s">
        <v>134</v>
      </c>
      <c r="AV16" s="8" t="s">
        <v>134</v>
      </c>
      <c r="AW16" s="8" t="s">
        <v>134</v>
      </c>
      <c r="AX16" s="8" t="s">
        <v>134</v>
      </c>
      <c r="AY16" s="8" t="s">
        <v>134</v>
      </c>
      <c r="AZ16" s="8" t="s">
        <v>134</v>
      </c>
      <c r="BA16" s="8" t="s">
        <v>134</v>
      </c>
      <c r="BB16" s="8" t="s">
        <v>134</v>
      </c>
      <c r="BC16" s="8" t="s">
        <v>134</v>
      </c>
      <c r="BD16" s="8" t="s">
        <v>134</v>
      </c>
      <c r="BE16" s="8" t="s">
        <v>134</v>
      </c>
      <c r="BF16" s="8" t="s">
        <v>134</v>
      </c>
      <c r="BG16" s="8" t="s">
        <v>134</v>
      </c>
      <c r="BH16" s="8" t="s">
        <v>134</v>
      </c>
      <c r="BI16" s="8" t="s">
        <v>134</v>
      </c>
      <c r="BJ16" s="8" t="s">
        <v>134</v>
      </c>
      <c r="BK16" s="8" t="s">
        <v>134</v>
      </c>
      <c r="BL16" s="8" t="s">
        <v>134</v>
      </c>
      <c r="BM16" s="8" t="s">
        <v>134</v>
      </c>
      <c r="BN16" s="8" t="s">
        <v>134</v>
      </c>
      <c r="BO16" s="8" t="s">
        <v>134</v>
      </c>
      <c r="BP16" s="8" t="s">
        <v>134</v>
      </c>
      <c r="BQ16" s="8" t="s">
        <v>134</v>
      </c>
      <c r="BR16" s="8" t="s">
        <v>134</v>
      </c>
      <c r="BS16" s="8" t="s">
        <v>134</v>
      </c>
      <c r="BT16" s="8" t="s">
        <v>134</v>
      </c>
      <c r="BU16" s="8" t="s">
        <v>134</v>
      </c>
      <c r="BV16" s="8" t="s">
        <v>134</v>
      </c>
      <c r="BW16" s="8" t="s">
        <v>134</v>
      </c>
      <c r="BX16" s="8" t="s">
        <v>134</v>
      </c>
      <c r="BY16" s="8" t="s">
        <v>134</v>
      </c>
      <c r="BZ16" s="8" t="s">
        <v>134</v>
      </c>
      <c r="CA16" s="8" t="s">
        <v>134</v>
      </c>
      <c r="CB16" s="8" t="s">
        <v>134</v>
      </c>
      <c r="CC16" s="8" t="s">
        <v>134</v>
      </c>
      <c r="CD16" s="8" t="s">
        <v>134</v>
      </c>
      <c r="CE16" s="8" t="s">
        <v>134</v>
      </c>
      <c r="CF16" s="8" t="s">
        <v>134</v>
      </c>
      <c r="CG16" s="8" t="s">
        <v>134</v>
      </c>
      <c r="CH16" s="8" t="s">
        <v>134</v>
      </c>
      <c r="CI16" s="8" t="s">
        <v>134</v>
      </c>
      <c r="CJ16" s="8" t="s">
        <v>134</v>
      </c>
      <c r="CK16" s="8" t="s">
        <v>134</v>
      </c>
      <c r="CL16" s="8" t="s">
        <v>134</v>
      </c>
      <c r="CM16" s="8" t="s">
        <v>134</v>
      </c>
      <c r="CN16" s="8" t="s">
        <v>134</v>
      </c>
      <c r="CO16" s="8" t="s">
        <v>134</v>
      </c>
      <c r="CP16" s="8" t="s">
        <v>134</v>
      </c>
      <c r="CQ16" s="8" t="s">
        <v>134</v>
      </c>
      <c r="CR16" s="8" t="s">
        <v>134</v>
      </c>
      <c r="CS16" s="8" t="s">
        <v>134</v>
      </c>
      <c r="CT16" s="8" t="s">
        <v>134</v>
      </c>
      <c r="CU16" s="8" t="s">
        <v>134</v>
      </c>
      <c r="CV16" s="8" t="s">
        <v>134</v>
      </c>
      <c r="CW16" s="8"/>
    </row>
    <row r="17" spans="1:10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0"/>
      <c r="N17" s="221"/>
      <c r="O17" s="221"/>
      <c r="P17" s="221"/>
      <c r="Q17" s="221"/>
      <c r="R17" s="222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</row>
    <row r="18" spans="1:101">
      <c r="B18" s="16" t="s">
        <v>14</v>
      </c>
      <c r="C18" s="37">
        <f>Q15</f>
        <v>1</v>
      </c>
      <c r="D18" s="24">
        <f>Q15/$R$15</f>
        <v>1.2500000000000001E-2</v>
      </c>
      <c r="F18" s="17" t="s">
        <v>18</v>
      </c>
      <c r="G18" s="39">
        <f>Q18</f>
        <v>80</v>
      </c>
      <c r="H18" s="24">
        <f>Q18/$R$18</f>
        <v>1</v>
      </c>
      <c r="I18" s="25"/>
      <c r="J18" s="25"/>
      <c r="K18" s="25"/>
      <c r="M18" s="178">
        <v>2</v>
      </c>
      <c r="N18" s="214" t="s">
        <v>18</v>
      </c>
      <c r="O18" s="215"/>
      <c r="P18" s="216"/>
      <c r="Q18" s="8">
        <f>COUNTA(V18:CW18)</f>
        <v>80</v>
      </c>
      <c r="R18" s="217">
        <f>SUM(Q18:Q21)</f>
        <v>80</v>
      </c>
      <c r="T18" s="178">
        <v>2</v>
      </c>
      <c r="U18" s="17" t="s">
        <v>18</v>
      </c>
      <c r="V18" s="8" t="s">
        <v>134</v>
      </c>
      <c r="W18" s="8" t="s">
        <v>134</v>
      </c>
      <c r="X18" s="8" t="s">
        <v>134</v>
      </c>
      <c r="Y18" s="8" t="s">
        <v>134</v>
      </c>
      <c r="Z18" s="8" t="s">
        <v>134</v>
      </c>
      <c r="AA18" s="8" t="s">
        <v>134</v>
      </c>
      <c r="AB18" s="8" t="s">
        <v>134</v>
      </c>
      <c r="AC18" s="8" t="s">
        <v>134</v>
      </c>
      <c r="AD18" s="8" t="s">
        <v>134</v>
      </c>
      <c r="AE18" s="8" t="s">
        <v>134</v>
      </c>
      <c r="AF18" s="8" t="s">
        <v>134</v>
      </c>
      <c r="AG18" s="8" t="s">
        <v>134</v>
      </c>
      <c r="AH18" s="8" t="s">
        <v>134</v>
      </c>
      <c r="AI18" s="8" t="s">
        <v>134</v>
      </c>
      <c r="AJ18" s="8" t="s">
        <v>134</v>
      </c>
      <c r="AK18" s="8" t="s">
        <v>134</v>
      </c>
      <c r="AL18" s="8" t="s">
        <v>134</v>
      </c>
      <c r="AM18" s="8" t="s">
        <v>134</v>
      </c>
      <c r="AN18" s="8" t="s">
        <v>134</v>
      </c>
      <c r="AO18" s="8" t="s">
        <v>134</v>
      </c>
      <c r="AP18" s="8" t="s">
        <v>134</v>
      </c>
      <c r="AQ18" s="8" t="s">
        <v>134</v>
      </c>
      <c r="AR18" s="8" t="s">
        <v>134</v>
      </c>
      <c r="AS18" s="8" t="s">
        <v>134</v>
      </c>
      <c r="AT18" s="8" t="s">
        <v>134</v>
      </c>
      <c r="AU18" s="8" t="s">
        <v>134</v>
      </c>
      <c r="AV18" s="8" t="s">
        <v>134</v>
      </c>
      <c r="AW18" s="8" t="s">
        <v>134</v>
      </c>
      <c r="AX18" s="8" t="s">
        <v>134</v>
      </c>
      <c r="AY18" s="8" t="s">
        <v>134</v>
      </c>
      <c r="AZ18" s="8" t="s">
        <v>134</v>
      </c>
      <c r="BA18" s="8" t="s">
        <v>134</v>
      </c>
      <c r="BB18" s="8" t="s">
        <v>134</v>
      </c>
      <c r="BC18" s="8" t="s">
        <v>134</v>
      </c>
      <c r="BD18" s="8" t="s">
        <v>134</v>
      </c>
      <c r="BE18" s="8" t="s">
        <v>134</v>
      </c>
      <c r="BF18" s="8" t="s">
        <v>134</v>
      </c>
      <c r="BG18" s="8" t="s">
        <v>134</v>
      </c>
      <c r="BH18" s="8" t="s">
        <v>134</v>
      </c>
      <c r="BI18" s="8" t="s">
        <v>134</v>
      </c>
      <c r="BJ18" s="8" t="s">
        <v>134</v>
      </c>
      <c r="BK18" s="8" t="s">
        <v>134</v>
      </c>
      <c r="BL18" s="8" t="s">
        <v>134</v>
      </c>
      <c r="BM18" s="8" t="s">
        <v>134</v>
      </c>
      <c r="BN18" s="8" t="s">
        <v>134</v>
      </c>
      <c r="BO18" s="8" t="s">
        <v>134</v>
      </c>
      <c r="BP18" s="8" t="s">
        <v>134</v>
      </c>
      <c r="BQ18" s="8" t="s">
        <v>134</v>
      </c>
      <c r="BR18" s="8" t="s">
        <v>134</v>
      </c>
      <c r="BS18" s="8" t="s">
        <v>134</v>
      </c>
      <c r="BT18" s="8" t="s">
        <v>134</v>
      </c>
      <c r="BU18" s="8" t="s">
        <v>134</v>
      </c>
      <c r="BV18" s="8" t="s">
        <v>134</v>
      </c>
      <c r="BW18" s="8" t="s">
        <v>134</v>
      </c>
      <c r="BX18" s="8" t="s">
        <v>134</v>
      </c>
      <c r="BY18" s="8" t="s">
        <v>134</v>
      </c>
      <c r="BZ18" s="8" t="s">
        <v>134</v>
      </c>
      <c r="CA18" s="8" t="s">
        <v>134</v>
      </c>
      <c r="CB18" s="8" t="s">
        <v>134</v>
      </c>
      <c r="CC18" s="8" t="s">
        <v>134</v>
      </c>
      <c r="CD18" s="8" t="s">
        <v>134</v>
      </c>
      <c r="CE18" s="8" t="s">
        <v>134</v>
      </c>
      <c r="CF18" s="8" t="s">
        <v>134</v>
      </c>
      <c r="CG18" s="8" t="s">
        <v>134</v>
      </c>
      <c r="CH18" s="8" t="s">
        <v>134</v>
      </c>
      <c r="CI18" s="8" t="s">
        <v>134</v>
      </c>
      <c r="CJ18" s="8" t="s">
        <v>134</v>
      </c>
      <c r="CK18" s="8" t="s">
        <v>134</v>
      </c>
      <c r="CL18" s="8" t="s">
        <v>134</v>
      </c>
      <c r="CM18" s="8" t="s">
        <v>134</v>
      </c>
      <c r="CN18" s="8" t="s">
        <v>134</v>
      </c>
      <c r="CO18" s="8" t="s">
        <v>134</v>
      </c>
      <c r="CP18" s="8" t="s">
        <v>134</v>
      </c>
      <c r="CQ18" s="8" t="s">
        <v>134</v>
      </c>
      <c r="CR18" s="8" t="s">
        <v>134</v>
      </c>
      <c r="CS18" s="8" t="s">
        <v>134</v>
      </c>
      <c r="CT18" s="8" t="s">
        <v>134</v>
      </c>
      <c r="CU18" s="8" t="s">
        <v>134</v>
      </c>
      <c r="CV18" s="8" t="s">
        <v>134</v>
      </c>
      <c r="CW18" s="8" t="s">
        <v>134</v>
      </c>
    </row>
    <row r="19" spans="1:101">
      <c r="B19" s="17" t="s">
        <v>15</v>
      </c>
      <c r="C19" s="37">
        <f>Q16</f>
        <v>79</v>
      </c>
      <c r="D19" s="24">
        <f>Q16/$R$15</f>
        <v>0.98750000000000004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8"/>
      <c r="N19" s="214" t="s">
        <v>19</v>
      </c>
      <c r="O19" s="215" t="s">
        <v>19</v>
      </c>
      <c r="P19" s="216" t="s">
        <v>19</v>
      </c>
      <c r="Q19" s="8">
        <f t="shared" ref="Q19:Q21" si="0">COUNTA(V19:CW19)</f>
        <v>0</v>
      </c>
      <c r="R19" s="218"/>
      <c r="T19" s="17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</row>
    <row r="20" spans="1:101">
      <c r="B20" s="42" t="s">
        <v>48</v>
      </c>
      <c r="C20" s="45">
        <f>SUM(C18:C19)</f>
        <v>80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8"/>
      <c r="N20" s="214" t="s">
        <v>20</v>
      </c>
      <c r="O20" s="215" t="s">
        <v>20</v>
      </c>
      <c r="P20" s="216" t="s">
        <v>20</v>
      </c>
      <c r="Q20" s="8">
        <f t="shared" si="0"/>
        <v>0</v>
      </c>
      <c r="R20" s="218"/>
      <c r="T20" s="178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</row>
    <row r="21" spans="1:10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8"/>
      <c r="N21" s="214" t="s">
        <v>21</v>
      </c>
      <c r="O21" s="215"/>
      <c r="P21" s="216"/>
      <c r="Q21" s="8">
        <f t="shared" si="0"/>
        <v>0</v>
      </c>
      <c r="R21" s="219"/>
      <c r="T21" s="17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</row>
    <row r="22" spans="1:101">
      <c r="B22" s="173" t="s">
        <v>24</v>
      </c>
      <c r="C22" s="173"/>
      <c r="D22" s="173"/>
      <c r="F22" s="42" t="s">
        <v>48</v>
      </c>
      <c r="G22" s="45">
        <f>SUM(G18:G21)</f>
        <v>80</v>
      </c>
      <c r="H22" s="48">
        <f>SUM(H18:H21)</f>
        <v>1</v>
      </c>
      <c r="I22" s="25"/>
      <c r="J22" s="25"/>
      <c r="K22" s="25"/>
      <c r="M22" s="220"/>
      <c r="N22" s="221"/>
      <c r="O22" s="221"/>
      <c r="P22" s="221"/>
      <c r="Q22" s="221"/>
      <c r="R22" s="222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</row>
    <row r="23" spans="1:101">
      <c r="B23" s="41" t="s">
        <v>47</v>
      </c>
      <c r="C23" s="35" t="s">
        <v>42</v>
      </c>
      <c r="D23" s="35" t="s">
        <v>41</v>
      </c>
      <c r="M23" s="178">
        <v>3</v>
      </c>
      <c r="N23" s="214" t="s">
        <v>22</v>
      </c>
      <c r="O23" s="215"/>
      <c r="P23" s="216"/>
      <c r="Q23" s="8">
        <f>COUNTA(V23:CW23)</f>
        <v>58</v>
      </c>
      <c r="R23" s="217">
        <f>SUM(Q23:Q24)</f>
        <v>79</v>
      </c>
      <c r="T23" s="178">
        <v>3</v>
      </c>
      <c r="U23" s="17" t="s">
        <v>22</v>
      </c>
      <c r="V23" s="8"/>
      <c r="W23" s="8" t="s">
        <v>134</v>
      </c>
      <c r="X23" s="8" t="s">
        <v>134</v>
      </c>
      <c r="Y23" s="8"/>
      <c r="Z23" s="8" t="s">
        <v>134</v>
      </c>
      <c r="AA23" s="8"/>
      <c r="AB23" s="8"/>
      <c r="AC23" s="8"/>
      <c r="AD23" s="8" t="s">
        <v>134</v>
      </c>
      <c r="AE23" s="8" t="s">
        <v>134</v>
      </c>
      <c r="AF23" s="8" t="s">
        <v>134</v>
      </c>
      <c r="AG23" s="8"/>
      <c r="AH23" s="8" t="s">
        <v>134</v>
      </c>
      <c r="AI23" s="8" t="s">
        <v>134</v>
      </c>
      <c r="AJ23" s="8" t="s">
        <v>134</v>
      </c>
      <c r="AK23" s="8" t="s">
        <v>134</v>
      </c>
      <c r="AL23" s="8" t="s">
        <v>134</v>
      </c>
      <c r="AM23" s="8" t="s">
        <v>134</v>
      </c>
      <c r="AN23" s="8"/>
      <c r="AO23" s="8" t="s">
        <v>134</v>
      </c>
      <c r="AP23" s="8" t="s">
        <v>134</v>
      </c>
      <c r="AQ23" s="8" t="s">
        <v>134</v>
      </c>
      <c r="AR23" s="8"/>
      <c r="AS23" s="8"/>
      <c r="AT23" s="8"/>
      <c r="AU23" s="8" t="s">
        <v>134</v>
      </c>
      <c r="AV23" s="8" t="s">
        <v>134</v>
      </c>
      <c r="AW23" s="8" t="s">
        <v>134</v>
      </c>
      <c r="AX23" s="8"/>
      <c r="AY23" s="8" t="s">
        <v>134</v>
      </c>
      <c r="AZ23" s="8"/>
      <c r="BA23" s="8"/>
      <c r="BB23" s="8" t="s">
        <v>134</v>
      </c>
      <c r="BC23" s="8" t="s">
        <v>134</v>
      </c>
      <c r="BD23" s="8" t="s">
        <v>134</v>
      </c>
      <c r="BE23" s="8" t="s">
        <v>134</v>
      </c>
      <c r="BF23" s="8" t="s">
        <v>134</v>
      </c>
      <c r="BG23" s="8" t="s">
        <v>134</v>
      </c>
      <c r="BH23" s="8" t="s">
        <v>134</v>
      </c>
      <c r="BI23" s="8" t="s">
        <v>134</v>
      </c>
      <c r="BJ23" s="8"/>
      <c r="BK23" s="8" t="s">
        <v>134</v>
      </c>
      <c r="BL23" s="8" t="s">
        <v>134</v>
      </c>
      <c r="BM23" s="8" t="s">
        <v>134</v>
      </c>
      <c r="BN23" s="8" t="s">
        <v>134</v>
      </c>
      <c r="BO23" s="8" t="s">
        <v>134</v>
      </c>
      <c r="BP23" s="8" t="s">
        <v>134</v>
      </c>
      <c r="BQ23" s="8"/>
      <c r="BR23" s="8" t="s">
        <v>134</v>
      </c>
      <c r="BS23" s="8"/>
      <c r="BT23" s="8" t="s">
        <v>134</v>
      </c>
      <c r="BU23" s="8" t="s">
        <v>134</v>
      </c>
      <c r="BV23" s="8" t="s">
        <v>134</v>
      </c>
      <c r="BW23" s="8" t="s">
        <v>134</v>
      </c>
      <c r="BX23" s="8" t="s">
        <v>134</v>
      </c>
      <c r="BY23" s="8"/>
      <c r="BZ23" s="8" t="s">
        <v>134</v>
      </c>
      <c r="CA23" s="8"/>
      <c r="CB23" s="8" t="s">
        <v>134</v>
      </c>
      <c r="CC23" s="8" t="s">
        <v>134</v>
      </c>
      <c r="CD23" s="8" t="s">
        <v>134</v>
      </c>
      <c r="CE23" s="8" t="s">
        <v>134</v>
      </c>
      <c r="CF23" s="8"/>
      <c r="CG23" s="8" t="s">
        <v>134</v>
      </c>
      <c r="CH23" s="8"/>
      <c r="CI23" s="8" t="s">
        <v>134</v>
      </c>
      <c r="CJ23" s="8" t="s">
        <v>134</v>
      </c>
      <c r="CK23" s="8" t="s">
        <v>134</v>
      </c>
      <c r="CL23" s="8"/>
      <c r="CM23" s="8" t="s">
        <v>134</v>
      </c>
      <c r="CN23" s="8" t="s">
        <v>134</v>
      </c>
      <c r="CO23" s="8" t="s">
        <v>134</v>
      </c>
      <c r="CP23" s="8" t="s">
        <v>134</v>
      </c>
      <c r="CQ23" s="8" t="s">
        <v>134</v>
      </c>
      <c r="CR23" s="8" t="s">
        <v>134</v>
      </c>
      <c r="CS23" s="8" t="s">
        <v>134</v>
      </c>
      <c r="CT23" s="8" t="s">
        <v>134</v>
      </c>
      <c r="CU23" s="8" t="s">
        <v>134</v>
      </c>
      <c r="CV23" s="8" t="s">
        <v>134</v>
      </c>
      <c r="CW23" s="8"/>
    </row>
    <row r="24" spans="1:101">
      <c r="B24" s="17" t="s">
        <v>22</v>
      </c>
      <c r="C24" s="39">
        <f>Q23</f>
        <v>58</v>
      </c>
      <c r="D24" s="24">
        <f>Q23/$R$23</f>
        <v>0.73417721518987344</v>
      </c>
      <c r="M24" s="178"/>
      <c r="N24" s="214" t="s">
        <v>23</v>
      </c>
      <c r="O24" s="215"/>
      <c r="P24" s="216"/>
      <c r="Q24" s="8">
        <f>COUNTA(V24:CW24)</f>
        <v>21</v>
      </c>
      <c r="R24" s="219"/>
      <c r="T24" s="178"/>
      <c r="U24" s="17" t="s">
        <v>64</v>
      </c>
      <c r="V24" s="8" t="s">
        <v>134</v>
      </c>
      <c r="W24" s="8"/>
      <c r="X24" s="8"/>
      <c r="Y24" s="8" t="s">
        <v>134</v>
      </c>
      <c r="Z24" s="8"/>
      <c r="AA24" s="8" t="s">
        <v>134</v>
      </c>
      <c r="AB24" s="8" t="s">
        <v>134</v>
      </c>
      <c r="AC24" s="8" t="s">
        <v>134</v>
      </c>
      <c r="AD24" s="8"/>
      <c r="AE24" s="8"/>
      <c r="AF24" s="8"/>
      <c r="AG24" s="8" t="s">
        <v>134</v>
      </c>
      <c r="AH24" s="8"/>
      <c r="AI24" s="8"/>
      <c r="AJ24" s="8"/>
      <c r="AK24" s="8"/>
      <c r="AL24" s="8"/>
      <c r="AM24" s="8"/>
      <c r="AN24" s="8" t="s">
        <v>134</v>
      </c>
      <c r="AO24" s="8"/>
      <c r="AP24" s="8"/>
      <c r="AQ24" s="8"/>
      <c r="AR24" s="8" t="s">
        <v>134</v>
      </c>
      <c r="AS24" s="8" t="s">
        <v>134</v>
      </c>
      <c r="AT24" s="8" t="s">
        <v>134</v>
      </c>
      <c r="AU24" s="8"/>
      <c r="AV24" s="8"/>
      <c r="AW24" s="8"/>
      <c r="AX24" s="8" t="s">
        <v>134</v>
      </c>
      <c r="AY24" s="8"/>
      <c r="AZ24" s="8" t="s">
        <v>134</v>
      </c>
      <c r="BA24" s="8" t="s">
        <v>134</v>
      </c>
      <c r="BB24" s="8"/>
      <c r="BC24" s="8"/>
      <c r="BD24" s="8"/>
      <c r="BE24" s="8"/>
      <c r="BF24" s="8"/>
      <c r="BG24" s="8"/>
      <c r="BH24" s="8"/>
      <c r="BI24" s="8"/>
      <c r="BJ24" s="8" t="s">
        <v>134</v>
      </c>
      <c r="BK24" s="8"/>
      <c r="BL24" s="8"/>
      <c r="BM24" s="8"/>
      <c r="BN24" s="8"/>
      <c r="BO24" s="8"/>
      <c r="BP24" s="8"/>
      <c r="BQ24" s="8" t="s">
        <v>134</v>
      </c>
      <c r="BR24" s="8"/>
      <c r="BS24" s="8" t="s">
        <v>134</v>
      </c>
      <c r="BT24" s="8"/>
      <c r="BU24" s="8"/>
      <c r="BV24" s="8"/>
      <c r="BW24" s="8"/>
      <c r="BX24" s="8"/>
      <c r="BY24" s="8" t="s">
        <v>134</v>
      </c>
      <c r="BZ24" s="8"/>
      <c r="CA24" s="8" t="s">
        <v>134</v>
      </c>
      <c r="CB24" s="8"/>
      <c r="CC24" s="8"/>
      <c r="CD24" s="8"/>
      <c r="CE24" s="8"/>
      <c r="CF24" s="8" t="s">
        <v>134</v>
      </c>
      <c r="CG24" s="8"/>
      <c r="CH24" s="8" t="s">
        <v>134</v>
      </c>
      <c r="CI24" s="8"/>
      <c r="CJ24" s="8"/>
      <c r="CK24" s="8"/>
      <c r="CL24" s="8" t="s">
        <v>134</v>
      </c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</row>
    <row r="25" spans="1:101">
      <c r="B25" s="17" t="s">
        <v>23</v>
      </c>
      <c r="C25" s="39">
        <f>Q24</f>
        <v>21</v>
      </c>
      <c r="D25" s="24">
        <f>Q24/$R$23</f>
        <v>0.26582278481012656</v>
      </c>
      <c r="F25" s="38" t="s">
        <v>25</v>
      </c>
      <c r="G25" s="38"/>
      <c r="H25" s="38"/>
      <c r="I25" s="13"/>
      <c r="M25" s="220"/>
      <c r="N25" s="221"/>
      <c r="O25" s="221"/>
      <c r="P25" s="221"/>
      <c r="Q25" s="221"/>
      <c r="R25" s="222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</row>
    <row r="26" spans="1:101">
      <c r="B26" s="42" t="s">
        <v>48</v>
      </c>
      <c r="C26" s="45">
        <f>SUM(C24:C25)</f>
        <v>79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8">
        <v>4</v>
      </c>
      <c r="N26" s="223" t="s">
        <v>26</v>
      </c>
      <c r="O26" s="223"/>
      <c r="P26" s="223"/>
      <c r="Q26" s="8">
        <f>COUNTA(V26:CW26)</f>
        <v>0</v>
      </c>
      <c r="R26" s="217">
        <f>SUM(Q26:Q30)</f>
        <v>0</v>
      </c>
      <c r="T26" s="17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</row>
    <row r="27" spans="1:10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8"/>
      <c r="N27" s="223" t="s">
        <v>27</v>
      </c>
      <c r="O27" s="223"/>
      <c r="P27" s="223"/>
      <c r="Q27" s="8">
        <f t="shared" ref="Q27:Q30" si="1">COUNTA(V27:CW27)</f>
        <v>0</v>
      </c>
      <c r="R27" s="218"/>
      <c r="T27" s="17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</row>
    <row r="28" spans="1:10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8"/>
      <c r="N28" s="223" t="s">
        <v>28</v>
      </c>
      <c r="O28" s="223"/>
      <c r="P28" s="223"/>
      <c r="Q28" s="8">
        <f t="shared" si="1"/>
        <v>0</v>
      </c>
      <c r="R28" s="218"/>
      <c r="T28" s="17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</row>
    <row r="29" spans="1:10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8"/>
      <c r="N29" s="223" t="s">
        <v>29</v>
      </c>
      <c r="O29" s="223"/>
      <c r="P29" s="223"/>
      <c r="Q29" s="8">
        <f t="shared" si="1"/>
        <v>0</v>
      </c>
      <c r="R29" s="218"/>
      <c r="T29" s="17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</row>
    <row r="30" spans="1:101">
      <c r="B30" s="20" t="s">
        <v>32</v>
      </c>
      <c r="C30" s="39">
        <f>Q31</f>
        <v>60</v>
      </c>
      <c r="D30" s="24">
        <f>Q31/$R$31</f>
        <v>0.75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8"/>
      <c r="N30" s="223" t="s">
        <v>30</v>
      </c>
      <c r="O30" s="223"/>
      <c r="P30" s="223"/>
      <c r="Q30" s="8">
        <f t="shared" si="1"/>
        <v>0</v>
      </c>
      <c r="R30" s="219"/>
      <c r="T30" s="17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</row>
    <row r="31" spans="1:101">
      <c r="B31" s="22" t="s">
        <v>35</v>
      </c>
      <c r="C31" s="39">
        <f>Q32</f>
        <v>17</v>
      </c>
      <c r="D31" s="24">
        <f>Q32/$R$31</f>
        <v>0.21249999999999999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8">
        <v>5</v>
      </c>
      <c r="N31" s="214" t="s">
        <v>32</v>
      </c>
      <c r="O31" s="215"/>
      <c r="P31" s="216"/>
      <c r="Q31" s="8">
        <f>COUNTA(V31:CW31)</f>
        <v>60</v>
      </c>
      <c r="R31" s="217">
        <f>SUM(Q31:Q34)</f>
        <v>80</v>
      </c>
      <c r="T31" s="178">
        <v>5</v>
      </c>
      <c r="U31" s="20" t="s">
        <v>65</v>
      </c>
      <c r="V31" s="8"/>
      <c r="W31" s="8" t="s">
        <v>134</v>
      </c>
      <c r="X31" s="8" t="s">
        <v>134</v>
      </c>
      <c r="Y31" s="8" t="s">
        <v>134</v>
      </c>
      <c r="Z31" s="8"/>
      <c r="AA31" s="8"/>
      <c r="AB31" s="8"/>
      <c r="AC31" s="8"/>
      <c r="AD31" s="8" t="s">
        <v>134</v>
      </c>
      <c r="AE31" s="8" t="s">
        <v>134</v>
      </c>
      <c r="AF31" s="8" t="s">
        <v>134</v>
      </c>
      <c r="AG31" s="8" t="s">
        <v>134</v>
      </c>
      <c r="AH31" s="8" t="s">
        <v>134</v>
      </c>
      <c r="AI31" s="8" t="s">
        <v>134</v>
      </c>
      <c r="AJ31" s="8" t="s">
        <v>134</v>
      </c>
      <c r="AK31" s="8"/>
      <c r="AL31" s="8" t="s">
        <v>134</v>
      </c>
      <c r="AM31" s="8"/>
      <c r="AN31" s="8" t="s">
        <v>134</v>
      </c>
      <c r="AO31" s="8"/>
      <c r="AP31" s="8" t="s">
        <v>134</v>
      </c>
      <c r="AQ31" s="8" t="s">
        <v>134</v>
      </c>
      <c r="AR31" s="8" t="s">
        <v>134</v>
      </c>
      <c r="AS31" s="8" t="s">
        <v>134</v>
      </c>
      <c r="AT31" s="8"/>
      <c r="AU31" s="8"/>
      <c r="AV31" s="8" t="s">
        <v>134</v>
      </c>
      <c r="AW31" s="8" t="s">
        <v>134</v>
      </c>
      <c r="AX31" s="8" t="s">
        <v>134</v>
      </c>
      <c r="AY31" s="8" t="s">
        <v>134</v>
      </c>
      <c r="AZ31" s="8" t="s">
        <v>134</v>
      </c>
      <c r="BA31" s="8"/>
      <c r="BB31" s="8" t="s">
        <v>134</v>
      </c>
      <c r="BC31" s="8" t="s">
        <v>134</v>
      </c>
      <c r="BD31" s="8" t="s">
        <v>134</v>
      </c>
      <c r="BE31" s="8" t="s">
        <v>134</v>
      </c>
      <c r="BF31" s="8"/>
      <c r="BG31" s="8" t="s">
        <v>134</v>
      </c>
      <c r="BH31" s="8" t="s">
        <v>134</v>
      </c>
      <c r="BI31" s="8" t="s">
        <v>134</v>
      </c>
      <c r="BJ31" s="8" t="s">
        <v>134</v>
      </c>
      <c r="BK31" s="8" t="s">
        <v>134</v>
      </c>
      <c r="BL31" s="8"/>
      <c r="BM31" s="8" t="s">
        <v>134</v>
      </c>
      <c r="BN31" s="8" t="s">
        <v>134</v>
      </c>
      <c r="BO31" s="8" t="s">
        <v>134</v>
      </c>
      <c r="BP31" s="8" t="s">
        <v>134</v>
      </c>
      <c r="BQ31" s="8" t="s">
        <v>134</v>
      </c>
      <c r="BR31" s="8" t="s">
        <v>134</v>
      </c>
      <c r="BS31" s="8" t="s">
        <v>134</v>
      </c>
      <c r="BT31" s="8" t="s">
        <v>134</v>
      </c>
      <c r="BU31" s="8"/>
      <c r="BV31" s="8" t="s">
        <v>134</v>
      </c>
      <c r="BW31" s="8" t="s">
        <v>134</v>
      </c>
      <c r="BX31" s="8" t="s">
        <v>134</v>
      </c>
      <c r="BY31" s="8"/>
      <c r="BZ31" s="8"/>
      <c r="CA31" s="8"/>
      <c r="CB31" s="8" t="s">
        <v>134</v>
      </c>
      <c r="CC31" s="8" t="s">
        <v>134</v>
      </c>
      <c r="CD31" s="8" t="s">
        <v>134</v>
      </c>
      <c r="CE31" s="8" t="s">
        <v>134</v>
      </c>
      <c r="CF31" s="8" t="s">
        <v>134</v>
      </c>
      <c r="CG31" s="8" t="s">
        <v>134</v>
      </c>
      <c r="CH31" s="8" t="s">
        <v>134</v>
      </c>
      <c r="CI31" s="8"/>
      <c r="CJ31" s="8" t="s">
        <v>134</v>
      </c>
      <c r="CK31" s="8" t="s">
        <v>134</v>
      </c>
      <c r="CL31" s="8" t="s">
        <v>134</v>
      </c>
      <c r="CM31" s="8" t="s">
        <v>134</v>
      </c>
      <c r="CN31" s="8" t="s">
        <v>134</v>
      </c>
      <c r="CO31" s="8" t="s">
        <v>134</v>
      </c>
      <c r="CP31" s="8"/>
      <c r="CQ31" s="8" t="s">
        <v>134</v>
      </c>
      <c r="CR31" s="8" t="s">
        <v>134</v>
      </c>
      <c r="CS31" s="8"/>
      <c r="CT31" s="8" t="s">
        <v>134</v>
      </c>
      <c r="CU31" s="8" t="s">
        <v>134</v>
      </c>
      <c r="CV31" s="8" t="s">
        <v>134</v>
      </c>
      <c r="CW31" s="8" t="s">
        <v>134</v>
      </c>
    </row>
    <row r="32" spans="1:101">
      <c r="B32" s="20" t="s">
        <v>33</v>
      </c>
      <c r="C32" s="39">
        <f>Q33</f>
        <v>1</v>
      </c>
      <c r="D32" s="24">
        <f>Q33/$R$31</f>
        <v>1.2500000000000001E-2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8"/>
      <c r="N32" s="214" t="s">
        <v>35</v>
      </c>
      <c r="O32" s="215" t="s">
        <v>35</v>
      </c>
      <c r="P32" s="216" t="s">
        <v>35</v>
      </c>
      <c r="Q32" s="8">
        <f t="shared" ref="Q32:Q34" si="2">COUNTA(V32:CW32)</f>
        <v>17</v>
      </c>
      <c r="R32" s="218"/>
      <c r="T32" s="178"/>
      <c r="U32" s="22" t="s">
        <v>66</v>
      </c>
      <c r="V32" s="8" t="s">
        <v>134</v>
      </c>
      <c r="W32" s="8"/>
      <c r="X32" s="8"/>
      <c r="Y32" s="8"/>
      <c r="Z32" s="8" t="s">
        <v>134</v>
      </c>
      <c r="AA32" s="8"/>
      <c r="AB32" s="8"/>
      <c r="AC32" s="8" t="s">
        <v>134</v>
      </c>
      <c r="AD32" s="8"/>
      <c r="AE32" s="8"/>
      <c r="AF32" s="8"/>
      <c r="AG32" s="8"/>
      <c r="AH32" s="8"/>
      <c r="AI32" s="8"/>
      <c r="AJ32" s="8"/>
      <c r="AK32" s="8"/>
      <c r="AL32" s="8"/>
      <c r="AM32" s="8" t="s">
        <v>134</v>
      </c>
      <c r="AN32" s="8"/>
      <c r="AO32" s="8" t="s">
        <v>134</v>
      </c>
      <c r="AP32" s="8"/>
      <c r="AQ32" s="8"/>
      <c r="AR32" s="8"/>
      <c r="AS32" s="8"/>
      <c r="AT32" s="8" t="s">
        <v>134</v>
      </c>
      <c r="AU32" s="8" t="s">
        <v>134</v>
      </c>
      <c r="AV32" s="8"/>
      <c r="AW32" s="8"/>
      <c r="AX32" s="8"/>
      <c r="AY32" s="8"/>
      <c r="AZ32" s="8"/>
      <c r="BA32" s="8" t="s">
        <v>134</v>
      </c>
      <c r="BB32" s="8"/>
      <c r="BC32" s="8"/>
      <c r="BD32" s="8"/>
      <c r="BE32" s="8"/>
      <c r="BF32" s="8" t="s">
        <v>134</v>
      </c>
      <c r="BG32" s="8"/>
      <c r="BH32" s="8"/>
      <c r="BI32" s="8"/>
      <c r="BJ32" s="8"/>
      <c r="BK32" s="8"/>
      <c r="BL32" s="8" t="s">
        <v>134</v>
      </c>
      <c r="BM32" s="8"/>
      <c r="BN32" s="8"/>
      <c r="BO32" s="8"/>
      <c r="BP32" s="8"/>
      <c r="BQ32" s="8"/>
      <c r="BR32" s="8"/>
      <c r="BS32" s="8"/>
      <c r="BT32" s="8"/>
      <c r="BU32" s="8" t="s">
        <v>134</v>
      </c>
      <c r="BV32" s="8"/>
      <c r="BW32" s="8"/>
      <c r="BX32" s="8"/>
      <c r="BY32" s="8" t="s">
        <v>134</v>
      </c>
      <c r="BZ32" s="8" t="s">
        <v>134</v>
      </c>
      <c r="CA32" s="8" t="s">
        <v>134</v>
      </c>
      <c r="CB32" s="8"/>
      <c r="CC32" s="8"/>
      <c r="CD32" s="8"/>
      <c r="CE32" s="8"/>
      <c r="CF32" s="8"/>
      <c r="CG32" s="8"/>
      <c r="CH32" s="8"/>
      <c r="CI32" s="8" t="s">
        <v>134</v>
      </c>
      <c r="CJ32" s="8"/>
      <c r="CK32" s="8"/>
      <c r="CL32" s="8"/>
      <c r="CM32" s="8"/>
      <c r="CN32" s="8"/>
      <c r="CO32" s="8"/>
      <c r="CP32" s="8" t="s">
        <v>134</v>
      </c>
      <c r="CQ32" s="8"/>
      <c r="CR32" s="8"/>
      <c r="CS32" s="8" t="s">
        <v>134</v>
      </c>
      <c r="CT32" s="8"/>
      <c r="CU32" s="8"/>
      <c r="CV32" s="8"/>
      <c r="CW32" s="8"/>
    </row>
    <row r="33" spans="1:101">
      <c r="B33" s="22" t="s">
        <v>50</v>
      </c>
      <c r="C33" s="39">
        <f>Q34</f>
        <v>2</v>
      </c>
      <c r="D33" s="24">
        <f>Q34/$R$31</f>
        <v>2.5000000000000001E-2</v>
      </c>
      <c r="F33" s="21"/>
      <c r="G33" s="21"/>
      <c r="H33" s="19"/>
      <c r="I33" s="19"/>
      <c r="J33" s="19"/>
      <c r="K33" s="19"/>
      <c r="M33" s="178"/>
      <c r="N33" s="214" t="s">
        <v>33</v>
      </c>
      <c r="O33" s="215" t="s">
        <v>33</v>
      </c>
      <c r="P33" s="216" t="s">
        <v>33</v>
      </c>
      <c r="Q33" s="8">
        <f t="shared" si="2"/>
        <v>1</v>
      </c>
      <c r="R33" s="218"/>
      <c r="T33" s="178"/>
      <c r="U33" s="20" t="s">
        <v>67</v>
      </c>
      <c r="V33" s="8"/>
      <c r="W33" s="8"/>
      <c r="X33" s="8"/>
      <c r="Y33" s="8"/>
      <c r="Z33" s="8"/>
      <c r="AA33" s="8"/>
      <c r="AB33" s="8" t="s">
        <v>134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</row>
    <row r="34" spans="1:101">
      <c r="B34" s="42" t="s">
        <v>48</v>
      </c>
      <c r="C34" s="45">
        <f>SUM(C30:C33)</f>
        <v>80</v>
      </c>
      <c r="D34" s="24">
        <f>SUM(D30:D33)</f>
        <v>1</v>
      </c>
      <c r="F34" s="21"/>
      <c r="G34" s="21"/>
      <c r="H34" s="19"/>
      <c r="I34" s="19"/>
      <c r="J34" s="19"/>
      <c r="K34" s="19"/>
      <c r="M34" s="178"/>
      <c r="N34" s="214" t="s">
        <v>49</v>
      </c>
      <c r="O34" s="215" t="s">
        <v>34</v>
      </c>
      <c r="P34" s="216" t="s">
        <v>34</v>
      </c>
      <c r="Q34" s="8">
        <f t="shared" si="2"/>
        <v>2</v>
      </c>
      <c r="R34" s="219"/>
      <c r="T34" s="178"/>
      <c r="U34" s="22" t="s">
        <v>49</v>
      </c>
      <c r="V34" s="8"/>
      <c r="W34" s="8"/>
      <c r="X34" s="8"/>
      <c r="Y34" s="8"/>
      <c r="Z34" s="8"/>
      <c r="AA34" s="8" t="s">
        <v>134</v>
      </c>
      <c r="AB34" s="8"/>
      <c r="AC34" s="8"/>
      <c r="AD34" s="8"/>
      <c r="AE34" s="8"/>
      <c r="AF34" s="8"/>
      <c r="AG34" s="8"/>
      <c r="AH34" s="8"/>
      <c r="AI34" s="8"/>
      <c r="AJ34" s="8"/>
      <c r="AK34" s="8" t="s">
        <v>134</v>
      </c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</row>
    <row r="35" spans="1:101">
      <c r="B35" s="13"/>
      <c r="C35" s="13"/>
    </row>
    <row r="36" spans="1:101">
      <c r="B36" s="13"/>
      <c r="C36" s="13"/>
    </row>
    <row r="37" spans="1:101">
      <c r="A37" s="213" t="s">
        <v>131</v>
      </c>
      <c r="B37" s="213"/>
      <c r="C37" s="213"/>
      <c r="D37" s="213"/>
      <c r="E37" s="213"/>
      <c r="F37" s="189"/>
      <c r="G37" s="189"/>
      <c r="H37" s="189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</row>
    <row r="38" spans="1:101" ht="18" customHeight="1">
      <c r="A38" s="27"/>
      <c r="B38" s="27"/>
      <c r="C38" s="27"/>
      <c r="D38" s="27"/>
      <c r="E38" s="27"/>
      <c r="F38" s="27"/>
      <c r="G38" s="27"/>
      <c r="H38" s="27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</row>
    <row r="39" spans="1:101">
      <c r="A39" s="179" t="s">
        <v>124</v>
      </c>
      <c r="B39" s="179"/>
      <c r="C39" s="179"/>
      <c r="D39" s="179"/>
      <c r="E39" s="179"/>
      <c r="F39" s="179"/>
      <c r="G39" s="179"/>
      <c r="H39" s="179"/>
      <c r="I39" s="105"/>
      <c r="J39" s="105"/>
      <c r="K39" s="105"/>
    </row>
    <row r="40" spans="1:101">
      <c r="A40" s="213" t="s">
        <v>76</v>
      </c>
      <c r="B40" s="213"/>
      <c r="C40" s="213"/>
      <c r="D40" s="213"/>
      <c r="E40" s="213"/>
      <c r="F40" s="213"/>
      <c r="G40" s="213"/>
      <c r="H40" s="213"/>
      <c r="I40" s="105"/>
    </row>
    <row r="41" spans="1:101">
      <c r="A41" s="105"/>
      <c r="B41" s="98"/>
      <c r="C41" s="98"/>
      <c r="D41" s="98"/>
      <c r="E41" s="98"/>
      <c r="F41" s="98"/>
      <c r="G41" s="98"/>
    </row>
    <row r="42" spans="1:101">
      <c r="A42" s="175" t="s">
        <v>13</v>
      </c>
      <c r="B42" s="175"/>
      <c r="C42" s="175"/>
      <c r="D42" s="175"/>
      <c r="E42" s="175"/>
      <c r="F42" s="175"/>
      <c r="G42" s="181"/>
      <c r="H42" s="182">
        <f>H9</f>
        <v>80</v>
      </c>
      <c r="I42" s="182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34"/>
    </row>
    <row r="43" spans="1:101">
      <c r="A43" s="183" t="s">
        <v>39</v>
      </c>
      <c r="B43" s="183"/>
      <c r="C43" s="183"/>
      <c r="D43" s="183"/>
      <c r="E43" s="183"/>
      <c r="F43" s="183"/>
      <c r="G43" s="184"/>
      <c r="H43" s="182" t="str">
        <f>H10</f>
        <v>мај 2018.</v>
      </c>
      <c r="I43" s="182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</row>
    <row r="44" spans="1:101">
      <c r="A44" s="102"/>
      <c r="B44" s="102"/>
      <c r="C44" s="102"/>
      <c r="D44" s="102"/>
      <c r="E44" s="102"/>
      <c r="F44" s="102"/>
      <c r="G44" s="103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</row>
    <row r="45" spans="1:101">
      <c r="B45" s="188" t="s">
        <v>11</v>
      </c>
      <c r="C45" s="188"/>
      <c r="D45" s="189"/>
    </row>
    <row r="46" spans="1:10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101" ht="48" customHeight="1">
      <c r="A47" s="178" t="s">
        <v>0</v>
      </c>
      <c r="B47" s="190" t="s">
        <v>1</v>
      </c>
      <c r="C47" s="191"/>
      <c r="D47" s="191"/>
      <c r="E47" s="191"/>
      <c r="F47" s="191"/>
      <c r="G47" s="192"/>
      <c r="H47" s="171" t="s">
        <v>10</v>
      </c>
      <c r="I47" s="31"/>
      <c r="J47" s="172" t="s">
        <v>69</v>
      </c>
      <c r="K47" s="172"/>
      <c r="N47" s="210" t="s">
        <v>62</v>
      </c>
      <c r="O47" s="211"/>
      <c r="P47" s="211"/>
      <c r="Q47" s="211"/>
      <c r="R47" s="212"/>
      <c r="S47" s="208" t="s">
        <v>63</v>
      </c>
      <c r="V47" s="206" t="s">
        <v>60</v>
      </c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  <c r="BI47" s="207"/>
      <c r="BJ47" s="207"/>
      <c r="BK47" s="207"/>
      <c r="BL47" s="207"/>
      <c r="BM47" s="207"/>
      <c r="BN47" s="207"/>
      <c r="BO47" s="207"/>
      <c r="BP47" s="207"/>
      <c r="BQ47" s="207"/>
      <c r="BR47" s="207"/>
      <c r="BS47" s="207"/>
      <c r="BT47" s="207"/>
      <c r="BU47" s="207"/>
      <c r="BV47" s="207"/>
      <c r="BW47" s="207"/>
      <c r="BX47" s="207"/>
      <c r="BY47" s="207"/>
      <c r="BZ47" s="207"/>
      <c r="CA47" s="207"/>
      <c r="CB47" s="207"/>
      <c r="CC47" s="207"/>
      <c r="CD47" s="207"/>
      <c r="CE47" s="207"/>
      <c r="CF47" s="207"/>
      <c r="CG47" s="207"/>
      <c r="CH47" s="207"/>
      <c r="CI47" s="207"/>
      <c r="CJ47" s="207"/>
      <c r="CK47" s="207"/>
      <c r="CL47" s="207"/>
      <c r="CM47" s="207"/>
      <c r="CN47" s="207"/>
      <c r="CO47" s="207"/>
      <c r="CP47" s="207"/>
      <c r="CQ47" s="207"/>
      <c r="CR47" s="207"/>
      <c r="CS47" s="207"/>
      <c r="CT47" s="207"/>
      <c r="CU47" s="207"/>
      <c r="CV47" s="207"/>
      <c r="CW47" s="207"/>
    </row>
    <row r="48" spans="1:101" ht="24.75" customHeight="1">
      <c r="A48" s="178"/>
      <c r="B48" s="193"/>
      <c r="C48" s="194"/>
      <c r="D48" s="194"/>
      <c r="E48" s="194"/>
      <c r="F48" s="194"/>
      <c r="G48" s="195"/>
      <c r="H48" s="17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9"/>
      <c r="T48" s="6"/>
      <c r="U48" s="82" t="s">
        <v>61</v>
      </c>
      <c r="V48" s="80">
        <v>1</v>
      </c>
      <c r="W48" s="80">
        <v>2</v>
      </c>
      <c r="X48" s="80">
        <v>3</v>
      </c>
      <c r="Y48" s="80">
        <v>4</v>
      </c>
      <c r="Z48" s="80">
        <v>5</v>
      </c>
      <c r="AA48" s="80">
        <v>6</v>
      </c>
      <c r="AB48" s="80">
        <v>7</v>
      </c>
      <c r="AC48" s="80">
        <v>8</v>
      </c>
      <c r="AD48" s="80">
        <v>9</v>
      </c>
      <c r="AE48" s="80">
        <v>10</v>
      </c>
      <c r="AF48" s="80">
        <v>11</v>
      </c>
      <c r="AG48" s="80">
        <v>12</v>
      </c>
      <c r="AH48" s="80">
        <v>13</v>
      </c>
      <c r="AI48" s="80">
        <v>14</v>
      </c>
      <c r="AJ48" s="80">
        <v>15</v>
      </c>
      <c r="AK48" s="80">
        <v>16</v>
      </c>
      <c r="AL48" s="80">
        <v>17</v>
      </c>
      <c r="AM48" s="80">
        <v>18</v>
      </c>
      <c r="AN48" s="80">
        <v>19</v>
      </c>
      <c r="AO48" s="80">
        <v>20</v>
      </c>
      <c r="AP48" s="80">
        <v>21</v>
      </c>
      <c r="AQ48" s="80">
        <v>22</v>
      </c>
      <c r="AR48" s="80">
        <v>23</v>
      </c>
      <c r="AS48" s="80">
        <v>24</v>
      </c>
      <c r="AT48" s="80">
        <v>25</v>
      </c>
      <c r="AU48" s="80">
        <v>26</v>
      </c>
      <c r="AV48" s="80">
        <v>27</v>
      </c>
      <c r="AW48" s="80">
        <v>28</v>
      </c>
      <c r="AX48" s="80">
        <v>29</v>
      </c>
      <c r="AY48" s="80">
        <v>30</v>
      </c>
      <c r="AZ48" s="80">
        <v>31</v>
      </c>
      <c r="BA48" s="80">
        <v>32</v>
      </c>
      <c r="BB48" s="80">
        <v>33</v>
      </c>
      <c r="BC48" s="80">
        <v>34</v>
      </c>
      <c r="BD48" s="80">
        <v>35</v>
      </c>
      <c r="BE48" s="80">
        <v>36</v>
      </c>
      <c r="BF48" s="80">
        <v>37</v>
      </c>
      <c r="BG48" s="80">
        <v>38</v>
      </c>
      <c r="BH48" s="80">
        <v>39</v>
      </c>
      <c r="BI48" s="80">
        <v>40</v>
      </c>
      <c r="BJ48" s="80">
        <v>41</v>
      </c>
      <c r="BK48" s="80">
        <v>42</v>
      </c>
      <c r="BL48" s="80">
        <v>43</v>
      </c>
      <c r="BM48" s="80">
        <v>44</v>
      </c>
      <c r="BN48" s="80">
        <v>45</v>
      </c>
      <c r="BO48" s="80">
        <v>46</v>
      </c>
      <c r="BP48" s="80">
        <v>47</v>
      </c>
      <c r="BQ48" s="80">
        <v>48</v>
      </c>
      <c r="BR48" s="80">
        <v>49</v>
      </c>
      <c r="BS48" s="80">
        <v>50</v>
      </c>
      <c r="BT48" s="80">
        <v>51</v>
      </c>
      <c r="BU48" s="80">
        <v>52</v>
      </c>
      <c r="BV48" s="80">
        <v>53</v>
      </c>
      <c r="BW48" s="80">
        <v>54</v>
      </c>
      <c r="BX48" s="80">
        <v>55</v>
      </c>
      <c r="BY48" s="80">
        <v>56</v>
      </c>
      <c r="BZ48" s="80">
        <v>57</v>
      </c>
      <c r="CA48" s="80">
        <v>58</v>
      </c>
      <c r="CB48" s="80">
        <v>59</v>
      </c>
      <c r="CC48" s="80">
        <v>60</v>
      </c>
      <c r="CD48" s="80">
        <v>61</v>
      </c>
      <c r="CE48" s="80">
        <v>62</v>
      </c>
      <c r="CF48" s="80">
        <v>63</v>
      </c>
      <c r="CG48" s="80">
        <v>64</v>
      </c>
      <c r="CH48" s="80">
        <v>65</v>
      </c>
      <c r="CI48" s="80">
        <v>66</v>
      </c>
      <c r="CJ48" s="80">
        <v>67</v>
      </c>
      <c r="CK48" s="80">
        <v>68</v>
      </c>
      <c r="CL48" s="80">
        <v>69</v>
      </c>
      <c r="CM48" s="80">
        <v>70</v>
      </c>
      <c r="CN48" s="80">
        <v>71</v>
      </c>
      <c r="CO48" s="80">
        <v>72</v>
      </c>
      <c r="CP48" s="80">
        <v>73</v>
      </c>
      <c r="CQ48" s="80">
        <v>74</v>
      </c>
      <c r="CR48" s="80">
        <v>75</v>
      </c>
      <c r="CS48" s="80">
        <v>76</v>
      </c>
      <c r="CT48" s="80">
        <v>77</v>
      </c>
      <c r="CU48" s="80">
        <v>78</v>
      </c>
      <c r="CV48" s="80">
        <v>79</v>
      </c>
      <c r="CW48" s="80">
        <v>80</v>
      </c>
    </row>
    <row r="49" spans="1:101" ht="12.75" customHeight="1">
      <c r="A49" s="12">
        <v>1</v>
      </c>
      <c r="B49" s="185" t="s">
        <v>2</v>
      </c>
      <c r="C49" s="186"/>
      <c r="D49" s="186"/>
      <c r="E49" s="186"/>
      <c r="F49" s="186"/>
      <c r="G49" s="187"/>
      <c r="H49" s="30">
        <f>(N49*$N$48+O49*$O$48+P49*$P$48+Q49*$Q$48+R49*$R$48)/S49</f>
        <v>4.8499999999999996</v>
      </c>
      <c r="I49" s="32"/>
      <c r="J49" s="46">
        <f>$H$9-COUNTA(V49:CC49)</f>
        <v>20</v>
      </c>
      <c r="K49" s="47">
        <f>J49/(J49+S49)</f>
        <v>0.25</v>
      </c>
      <c r="L49" s="9"/>
      <c r="M49" s="43" t="s">
        <v>51</v>
      </c>
      <c r="N49" s="12">
        <f>COUNTIF($V$49:$CC$49,N48)</f>
        <v>0</v>
      </c>
      <c r="O49" s="12">
        <f>COUNTIF($V$49:$CC$49,O48)</f>
        <v>1</v>
      </c>
      <c r="P49" s="12">
        <f>COUNTIF($V$49:$CC$49,P48)</f>
        <v>2</v>
      </c>
      <c r="Q49" s="12">
        <f>COUNTIF($V$49:$CC$49,Q48)</f>
        <v>2</v>
      </c>
      <c r="R49" s="12">
        <f>COUNTIF($V$49:$CC$49,R48)</f>
        <v>55</v>
      </c>
      <c r="S49" s="12">
        <f>SUM(N49:R49)</f>
        <v>60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2</v>
      </c>
      <c r="AA49" s="8">
        <v>3</v>
      </c>
      <c r="AB49" s="8">
        <v>3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4</v>
      </c>
      <c r="AO49" s="8">
        <v>4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  <c r="CD49" s="8">
        <v>5</v>
      </c>
      <c r="CE49" s="8">
        <v>5</v>
      </c>
      <c r="CF49" s="8">
        <v>5</v>
      </c>
      <c r="CG49" s="8">
        <v>5</v>
      </c>
      <c r="CH49" s="8">
        <v>5</v>
      </c>
      <c r="CI49" s="8">
        <v>5</v>
      </c>
      <c r="CJ49" s="8">
        <v>4</v>
      </c>
      <c r="CK49" s="8">
        <v>5</v>
      </c>
      <c r="CL49" s="8">
        <v>5</v>
      </c>
      <c r="CM49" s="8">
        <v>5</v>
      </c>
      <c r="CN49" s="8">
        <v>5</v>
      </c>
      <c r="CO49" s="8">
        <v>5</v>
      </c>
      <c r="CP49" s="8">
        <v>5</v>
      </c>
      <c r="CQ49" s="8">
        <v>5</v>
      </c>
      <c r="CR49" s="8">
        <v>5</v>
      </c>
      <c r="CS49" s="8">
        <v>5</v>
      </c>
      <c r="CT49" s="8">
        <v>5</v>
      </c>
      <c r="CU49" s="8">
        <v>5</v>
      </c>
      <c r="CV49" s="8">
        <v>5</v>
      </c>
      <c r="CW49" s="8">
        <v>5</v>
      </c>
    </row>
    <row r="50" spans="1:101" ht="12.75" customHeight="1">
      <c r="A50" s="12">
        <v>2</v>
      </c>
      <c r="B50" s="185" t="s">
        <v>3</v>
      </c>
      <c r="C50" s="186"/>
      <c r="D50" s="186"/>
      <c r="E50" s="186"/>
      <c r="F50" s="186"/>
      <c r="G50" s="187"/>
      <c r="H50" s="30">
        <f t="shared" ref="H50:H57" si="3">(N50*$N$48+O50*$O$48+P50*$P$48+Q50*$Q$48+R50*$R$48)/S50</f>
        <v>4.8833333333333337</v>
      </c>
      <c r="I50" s="32"/>
      <c r="J50" s="46">
        <f t="shared" ref="J50:J57" si="4">$H$9-COUNTA(V50:CC50)</f>
        <v>20</v>
      </c>
      <c r="K50" s="47">
        <f t="shared" ref="K50:K56" si="5">J50/(J50+S50)</f>
        <v>0.25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3</v>
      </c>
      <c r="Q50" s="12">
        <f>COUNTIF($V$50:$CC$50,Q48)</f>
        <v>1</v>
      </c>
      <c r="R50" s="12">
        <f>COUNTIF($V$50:$CC$50,R48)</f>
        <v>56</v>
      </c>
      <c r="S50" s="12">
        <f t="shared" ref="S50:S57" si="6">SUM(N50:R50)</f>
        <v>60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3</v>
      </c>
      <c r="AA50" s="8">
        <v>3</v>
      </c>
      <c r="AB50" s="8">
        <v>3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4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5</v>
      </c>
      <c r="CD50" s="8">
        <v>5</v>
      </c>
      <c r="CE50" s="8">
        <v>5</v>
      </c>
      <c r="CF50" s="8">
        <v>5</v>
      </c>
      <c r="CG50" s="8">
        <v>5</v>
      </c>
      <c r="CH50" s="8">
        <v>5</v>
      </c>
      <c r="CI50" s="8">
        <v>4</v>
      </c>
      <c r="CJ50" s="8">
        <v>5</v>
      </c>
      <c r="CK50" s="8">
        <v>5</v>
      </c>
      <c r="CL50" s="8">
        <v>5</v>
      </c>
      <c r="CM50" s="8">
        <v>4</v>
      </c>
      <c r="CN50" s="8">
        <v>5</v>
      </c>
      <c r="CO50" s="8">
        <v>5</v>
      </c>
      <c r="CP50" s="8">
        <v>5</v>
      </c>
      <c r="CQ50" s="8">
        <v>5</v>
      </c>
      <c r="CR50" s="8">
        <v>5</v>
      </c>
      <c r="CS50" s="8">
        <v>5</v>
      </c>
      <c r="CT50" s="8">
        <v>5</v>
      </c>
      <c r="CU50" s="8">
        <v>5</v>
      </c>
      <c r="CV50" s="8">
        <v>5</v>
      </c>
      <c r="CW50" s="8">
        <v>5</v>
      </c>
    </row>
    <row r="51" spans="1:101" ht="12.75" customHeight="1">
      <c r="A51" s="12">
        <v>3</v>
      </c>
      <c r="B51" s="185" t="s">
        <v>4</v>
      </c>
      <c r="C51" s="186"/>
      <c r="D51" s="186"/>
      <c r="E51" s="186"/>
      <c r="F51" s="186"/>
      <c r="G51" s="187"/>
      <c r="H51" s="30">
        <f t="shared" si="3"/>
        <v>4.8499999999999996</v>
      </c>
      <c r="I51" s="32"/>
      <c r="J51" s="46">
        <f t="shared" si="4"/>
        <v>20</v>
      </c>
      <c r="K51" s="47">
        <f t="shared" si="5"/>
        <v>0.25</v>
      </c>
      <c r="L51" s="9"/>
      <c r="M51" s="43" t="s">
        <v>53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1</v>
      </c>
      <c r="Q51" s="12">
        <f>COUNTIF($V$51:$CC$51,Q48)</f>
        <v>4</v>
      </c>
      <c r="R51" s="12">
        <f>COUNTIF($V$51:$CC$51,R48)</f>
        <v>54</v>
      </c>
      <c r="S51" s="12">
        <f t="shared" si="6"/>
        <v>60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4</v>
      </c>
      <c r="AA51" s="8">
        <v>3</v>
      </c>
      <c r="AB51" s="8">
        <v>2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4</v>
      </c>
      <c r="AO51" s="8">
        <v>4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4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>
        <v>5</v>
      </c>
      <c r="CD51" s="8">
        <v>5</v>
      </c>
      <c r="CE51" s="8">
        <v>5</v>
      </c>
      <c r="CF51" s="8">
        <v>5</v>
      </c>
      <c r="CG51" s="8">
        <v>5</v>
      </c>
      <c r="CH51" s="8">
        <v>5</v>
      </c>
      <c r="CI51" s="8">
        <v>5</v>
      </c>
      <c r="CJ51" s="8">
        <v>5</v>
      </c>
      <c r="CK51" s="8">
        <v>5</v>
      </c>
      <c r="CL51" s="8">
        <v>4</v>
      </c>
      <c r="CM51" s="8">
        <v>5</v>
      </c>
      <c r="CN51" s="8">
        <v>5</v>
      </c>
      <c r="CO51" s="8">
        <v>5</v>
      </c>
      <c r="CP51" s="8">
        <v>5</v>
      </c>
      <c r="CQ51" s="8">
        <v>5</v>
      </c>
      <c r="CR51" s="8">
        <v>5</v>
      </c>
      <c r="CS51" s="8">
        <v>5</v>
      </c>
      <c r="CT51" s="8">
        <v>5</v>
      </c>
      <c r="CU51" s="8">
        <v>5</v>
      </c>
      <c r="CV51" s="8">
        <v>5</v>
      </c>
      <c r="CW51" s="8">
        <v>5</v>
      </c>
    </row>
    <row r="52" spans="1:101" ht="12.75" customHeight="1">
      <c r="A52" s="12">
        <v>4</v>
      </c>
      <c r="B52" s="185" t="s">
        <v>5</v>
      </c>
      <c r="C52" s="186"/>
      <c r="D52" s="186"/>
      <c r="E52" s="186"/>
      <c r="F52" s="186"/>
      <c r="G52" s="187"/>
      <c r="H52" s="30">
        <f t="shared" si="3"/>
        <v>4.8666666666666663</v>
      </c>
      <c r="I52" s="32"/>
      <c r="J52" s="46">
        <f t="shared" si="4"/>
        <v>20</v>
      </c>
      <c r="K52" s="47">
        <f t="shared" si="5"/>
        <v>0.25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2</v>
      </c>
      <c r="Q52" s="12">
        <f>COUNTIF($V$52:$CC$52,Q48)</f>
        <v>4</v>
      </c>
      <c r="R52" s="12">
        <f>COUNTIF($V$52:$CC$52,R48)</f>
        <v>54</v>
      </c>
      <c r="S52" s="12">
        <f t="shared" si="6"/>
        <v>60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4</v>
      </c>
      <c r="AA52" s="8">
        <v>3</v>
      </c>
      <c r="AB52" s="8">
        <v>3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4</v>
      </c>
      <c r="AO52" s="8">
        <v>4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4</v>
      </c>
      <c r="CC52" s="8">
        <v>5</v>
      </c>
      <c r="CD52" s="8">
        <v>5</v>
      </c>
      <c r="CE52" s="8">
        <v>5</v>
      </c>
      <c r="CF52" s="8">
        <v>5</v>
      </c>
      <c r="CG52" s="8">
        <v>5</v>
      </c>
      <c r="CH52" s="8">
        <v>5</v>
      </c>
      <c r="CI52" s="8">
        <v>4</v>
      </c>
      <c r="CJ52" s="8">
        <v>4</v>
      </c>
      <c r="CK52" s="8">
        <v>5</v>
      </c>
      <c r="CL52" s="8">
        <v>5</v>
      </c>
      <c r="CM52" s="8">
        <v>5</v>
      </c>
      <c r="CN52" s="8">
        <v>5</v>
      </c>
      <c r="CO52" s="8">
        <v>5</v>
      </c>
      <c r="CP52" s="8">
        <v>5</v>
      </c>
      <c r="CQ52" s="8">
        <v>5</v>
      </c>
      <c r="CR52" s="8">
        <v>5</v>
      </c>
      <c r="CS52" s="8">
        <v>5</v>
      </c>
      <c r="CT52" s="8">
        <v>5</v>
      </c>
      <c r="CU52" s="8">
        <v>5</v>
      </c>
      <c r="CV52" s="8">
        <v>5</v>
      </c>
      <c r="CW52" s="8">
        <v>5</v>
      </c>
    </row>
    <row r="53" spans="1:101" ht="12.75" customHeight="1">
      <c r="A53" s="12">
        <v>5</v>
      </c>
      <c r="B53" s="185" t="s">
        <v>6</v>
      </c>
      <c r="C53" s="186"/>
      <c r="D53" s="186"/>
      <c r="E53" s="186"/>
      <c r="F53" s="186"/>
      <c r="G53" s="187"/>
      <c r="H53" s="30">
        <f t="shared" si="3"/>
        <v>4.8</v>
      </c>
      <c r="I53" s="32"/>
      <c r="J53" s="46">
        <f t="shared" si="4"/>
        <v>20</v>
      </c>
      <c r="K53" s="47">
        <f t="shared" si="5"/>
        <v>0.25</v>
      </c>
      <c r="L53" s="9"/>
      <c r="M53" s="43" t="s">
        <v>55</v>
      </c>
      <c r="N53" s="12">
        <f>COUNTIF($V$53:$CC$53,N48)</f>
        <v>0</v>
      </c>
      <c r="O53" s="12">
        <f>COUNTIF($V$53:$CC$53,O48)</f>
        <v>1</v>
      </c>
      <c r="P53" s="12">
        <f>COUNTIF($V$53:$CC$53,P48)</f>
        <v>2</v>
      </c>
      <c r="Q53" s="12">
        <f>COUNTIF($V$53:$CC$53,Q48)</f>
        <v>5</v>
      </c>
      <c r="R53" s="12">
        <f>COUNTIF($V$53:$CC$53,R48)</f>
        <v>52</v>
      </c>
      <c r="S53" s="12">
        <f t="shared" si="6"/>
        <v>60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2</v>
      </c>
      <c r="AA53" s="8">
        <v>3</v>
      </c>
      <c r="AB53" s="8">
        <v>3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4</v>
      </c>
      <c r="AN53" s="8">
        <v>4</v>
      </c>
      <c r="AO53" s="8">
        <v>4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4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4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  <c r="CD53" s="8">
        <v>5</v>
      </c>
      <c r="CE53" s="8">
        <v>5</v>
      </c>
      <c r="CF53" s="8">
        <v>5</v>
      </c>
      <c r="CG53" s="8">
        <v>5</v>
      </c>
      <c r="CH53" s="8">
        <v>5</v>
      </c>
      <c r="CI53" s="8">
        <v>5</v>
      </c>
      <c r="CJ53" s="8">
        <v>5</v>
      </c>
      <c r="CK53" s="8">
        <v>5</v>
      </c>
      <c r="CL53" s="8">
        <v>5</v>
      </c>
      <c r="CM53" s="8">
        <v>5</v>
      </c>
      <c r="CN53" s="8">
        <v>5</v>
      </c>
      <c r="CO53" s="8">
        <v>5</v>
      </c>
      <c r="CP53" s="8">
        <v>5</v>
      </c>
      <c r="CQ53" s="8">
        <v>5</v>
      </c>
      <c r="CR53" s="8">
        <v>5</v>
      </c>
      <c r="CS53" s="8">
        <v>5</v>
      </c>
      <c r="CT53" s="8">
        <v>5</v>
      </c>
      <c r="CU53" s="8">
        <v>5</v>
      </c>
      <c r="CV53" s="8">
        <v>5</v>
      </c>
      <c r="CW53" s="8">
        <v>5</v>
      </c>
    </row>
    <row r="54" spans="1:101" ht="12.75" customHeight="1">
      <c r="A54" s="12">
        <v>6</v>
      </c>
      <c r="B54" s="185" t="s">
        <v>7</v>
      </c>
      <c r="C54" s="186"/>
      <c r="D54" s="186"/>
      <c r="E54" s="186"/>
      <c r="F54" s="186"/>
      <c r="G54" s="187"/>
      <c r="H54" s="30">
        <f t="shared" si="3"/>
        <v>4.8499999999999996</v>
      </c>
      <c r="I54" s="32"/>
      <c r="J54" s="46">
        <f t="shared" si="4"/>
        <v>20</v>
      </c>
      <c r="K54" s="47">
        <f t="shared" si="5"/>
        <v>0.25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3</v>
      </c>
      <c r="Q54" s="12">
        <f>COUNTIF($V$54:$CC$54,Q48)</f>
        <v>3</v>
      </c>
      <c r="R54" s="12">
        <f>COUNTIF($V$54:$CC$54,R48)</f>
        <v>54</v>
      </c>
      <c r="S54" s="12">
        <f t="shared" si="6"/>
        <v>60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3</v>
      </c>
      <c r="AA54" s="8">
        <v>3</v>
      </c>
      <c r="AB54" s="8">
        <v>3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4</v>
      </c>
      <c r="AO54" s="8">
        <v>4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4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>
        <v>5</v>
      </c>
      <c r="CD54" s="8">
        <v>5</v>
      </c>
      <c r="CE54" s="8">
        <v>5</v>
      </c>
      <c r="CF54" s="8">
        <v>5</v>
      </c>
      <c r="CG54" s="8">
        <v>5</v>
      </c>
      <c r="CH54" s="8">
        <v>4</v>
      </c>
      <c r="CI54" s="8">
        <v>5</v>
      </c>
      <c r="CJ54" s="8">
        <v>4</v>
      </c>
      <c r="CK54" s="8">
        <v>5</v>
      </c>
      <c r="CL54" s="8">
        <v>5</v>
      </c>
      <c r="CM54" s="8">
        <v>5</v>
      </c>
      <c r="CN54" s="8">
        <v>5</v>
      </c>
      <c r="CO54" s="8">
        <v>5</v>
      </c>
      <c r="CP54" s="8">
        <v>5</v>
      </c>
      <c r="CQ54" s="8">
        <v>5</v>
      </c>
      <c r="CR54" s="8">
        <v>5</v>
      </c>
      <c r="CS54" s="8">
        <v>5</v>
      </c>
      <c r="CT54" s="8">
        <v>5</v>
      </c>
      <c r="CU54" s="8">
        <v>5</v>
      </c>
      <c r="CV54" s="8">
        <v>5</v>
      </c>
      <c r="CW54" s="8">
        <v>5</v>
      </c>
    </row>
    <row r="55" spans="1:101" ht="30" customHeight="1">
      <c r="A55" s="12">
        <v>7</v>
      </c>
      <c r="B55" s="185" t="s">
        <v>8</v>
      </c>
      <c r="C55" s="186"/>
      <c r="D55" s="186"/>
      <c r="E55" s="186"/>
      <c r="F55" s="186"/>
      <c r="G55" s="187"/>
      <c r="H55" s="30">
        <f t="shared" si="3"/>
        <v>4.8499999999999996</v>
      </c>
      <c r="I55" s="32"/>
      <c r="J55" s="46">
        <f t="shared" si="4"/>
        <v>20</v>
      </c>
      <c r="K55" s="47">
        <f t="shared" si="5"/>
        <v>0.25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3</v>
      </c>
      <c r="Q55" s="12">
        <f>COUNTIF($V$55:$CC$55,Q48)</f>
        <v>3</v>
      </c>
      <c r="R55" s="12">
        <f>COUNTIF($V$55:$CC$55,R48)</f>
        <v>54</v>
      </c>
      <c r="S55" s="12">
        <f t="shared" si="6"/>
        <v>60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3</v>
      </c>
      <c r="AA55" s="8">
        <v>3</v>
      </c>
      <c r="AB55" s="8">
        <v>3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4</v>
      </c>
      <c r="AO55" s="8">
        <v>4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4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  <c r="CD55" s="8">
        <v>5</v>
      </c>
      <c r="CE55" s="8">
        <v>5</v>
      </c>
      <c r="CF55" s="8">
        <v>5</v>
      </c>
      <c r="CG55" s="8">
        <v>5</v>
      </c>
      <c r="CH55" s="8">
        <v>5</v>
      </c>
      <c r="CI55" s="8">
        <v>5</v>
      </c>
      <c r="CJ55" s="8">
        <v>5</v>
      </c>
      <c r="CK55" s="8">
        <v>5</v>
      </c>
      <c r="CL55" s="8">
        <v>5</v>
      </c>
      <c r="CM55" s="8">
        <v>5</v>
      </c>
      <c r="CN55" s="8">
        <v>5</v>
      </c>
      <c r="CO55" s="8">
        <v>5</v>
      </c>
      <c r="CP55" s="8">
        <v>5</v>
      </c>
      <c r="CQ55" s="8">
        <v>5</v>
      </c>
      <c r="CR55" s="8">
        <v>5</v>
      </c>
      <c r="CS55" s="8">
        <v>5</v>
      </c>
      <c r="CT55" s="8">
        <v>5</v>
      </c>
      <c r="CU55" s="8">
        <v>5</v>
      </c>
      <c r="CV55" s="8">
        <v>5</v>
      </c>
      <c r="CW55" s="8">
        <v>5</v>
      </c>
    </row>
    <row r="56" spans="1:101" ht="30" customHeight="1">
      <c r="A56" s="12">
        <v>8</v>
      </c>
      <c r="B56" s="185" t="s">
        <v>9</v>
      </c>
      <c r="C56" s="186"/>
      <c r="D56" s="186"/>
      <c r="E56" s="186"/>
      <c r="F56" s="186"/>
      <c r="G56" s="187"/>
      <c r="H56" s="30">
        <f t="shared" si="3"/>
        <v>4.8499999999999996</v>
      </c>
      <c r="I56" s="32"/>
      <c r="J56" s="46">
        <f t="shared" si="4"/>
        <v>20</v>
      </c>
      <c r="K56" s="47">
        <f t="shared" si="5"/>
        <v>0.25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3</v>
      </c>
      <c r="Q56" s="12">
        <f>COUNTIF($V$56:$CC$56,Q48)</f>
        <v>3</v>
      </c>
      <c r="R56" s="12">
        <f>COUNTIF($V$56:$CC$56,R48)</f>
        <v>54</v>
      </c>
      <c r="S56" s="12">
        <f t="shared" si="6"/>
        <v>60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3</v>
      </c>
      <c r="AA56" s="8">
        <v>3</v>
      </c>
      <c r="AB56" s="8">
        <v>3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4</v>
      </c>
      <c r="AO56" s="8">
        <v>4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4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  <c r="CD56" s="8">
        <v>5</v>
      </c>
      <c r="CE56" s="8">
        <v>5</v>
      </c>
      <c r="CF56" s="8">
        <v>5</v>
      </c>
      <c r="CG56" s="8">
        <v>5</v>
      </c>
      <c r="CH56" s="8">
        <v>4</v>
      </c>
      <c r="CI56" s="8">
        <v>5</v>
      </c>
      <c r="CJ56" s="8">
        <v>5</v>
      </c>
      <c r="CK56" s="8">
        <v>5</v>
      </c>
      <c r="CL56" s="8">
        <v>5</v>
      </c>
      <c r="CM56" s="8">
        <v>5</v>
      </c>
      <c r="CN56" s="8">
        <v>5</v>
      </c>
      <c r="CO56" s="8">
        <v>5</v>
      </c>
      <c r="CP56" s="8">
        <v>5</v>
      </c>
      <c r="CQ56" s="8">
        <v>5</v>
      </c>
      <c r="CR56" s="8">
        <v>5</v>
      </c>
      <c r="CS56" s="8">
        <v>5</v>
      </c>
      <c r="CT56" s="8">
        <v>5</v>
      </c>
      <c r="CU56" s="8">
        <v>5</v>
      </c>
      <c r="CV56" s="8">
        <v>5</v>
      </c>
      <c r="CW56" s="8">
        <v>5</v>
      </c>
    </row>
    <row r="57" spans="1:101" ht="27" customHeight="1">
      <c r="A57" s="12">
        <v>9</v>
      </c>
      <c r="B57" s="185" t="s">
        <v>43</v>
      </c>
      <c r="C57" s="186"/>
      <c r="D57" s="186"/>
      <c r="E57" s="186"/>
      <c r="F57" s="186"/>
      <c r="G57" s="187"/>
      <c r="H57" s="30">
        <f t="shared" si="3"/>
        <v>4.8235294117647056</v>
      </c>
      <c r="I57" s="32"/>
      <c r="J57" s="46">
        <f t="shared" si="4"/>
        <v>29</v>
      </c>
      <c r="K57" s="47">
        <f>J57/(J57+S57)</f>
        <v>0.36249999999999999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3</v>
      </c>
      <c r="Q57" s="12">
        <f>COUNTIF($V$57:$CC$57,Q48)</f>
        <v>3</v>
      </c>
      <c r="R57" s="12">
        <f>COUNTIF($V$57:$CC$57,R48)</f>
        <v>45</v>
      </c>
      <c r="S57" s="12">
        <f t="shared" si="6"/>
        <v>51</v>
      </c>
      <c r="T57" s="7"/>
      <c r="U57" s="44" t="s">
        <v>59</v>
      </c>
      <c r="V57" s="8">
        <v>5</v>
      </c>
      <c r="W57" s="8"/>
      <c r="X57" s="8">
        <v>5</v>
      </c>
      <c r="Y57" s="8">
        <v>5</v>
      </c>
      <c r="Z57" s="8">
        <v>3</v>
      </c>
      <c r="AA57" s="8">
        <v>3</v>
      </c>
      <c r="AB57" s="8">
        <v>3</v>
      </c>
      <c r="AC57" s="8">
        <v>5</v>
      </c>
      <c r="AD57" s="8">
        <v>5</v>
      </c>
      <c r="AE57" s="8"/>
      <c r="AF57" s="8">
        <v>5</v>
      </c>
      <c r="AG57" s="8">
        <v>5</v>
      </c>
      <c r="AH57" s="8">
        <v>5</v>
      </c>
      <c r="AI57" s="8"/>
      <c r="AJ57" s="8"/>
      <c r="AK57" s="8">
        <v>5</v>
      </c>
      <c r="AL57" s="8">
        <v>5</v>
      </c>
      <c r="AM57" s="8">
        <v>5</v>
      </c>
      <c r="AN57" s="8">
        <v>4</v>
      </c>
      <c r="AO57" s="8">
        <v>4</v>
      </c>
      <c r="AP57" s="8">
        <v>5</v>
      </c>
      <c r="AQ57" s="8">
        <v>5</v>
      </c>
      <c r="AR57" s="8">
        <v>5</v>
      </c>
      <c r="AS57" s="8"/>
      <c r="AT57" s="8">
        <v>5</v>
      </c>
      <c r="AU57" s="8">
        <v>5</v>
      </c>
      <c r="AV57" s="8"/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/>
      <c r="BD57" s="8">
        <v>5</v>
      </c>
      <c r="BE57" s="8">
        <v>5</v>
      </c>
      <c r="BF57" s="8">
        <v>5</v>
      </c>
      <c r="BG57" s="8">
        <v>5</v>
      </c>
      <c r="BH57" s="8"/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/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4</v>
      </c>
      <c r="BZ57" s="8">
        <v>5</v>
      </c>
      <c r="CA57" s="8">
        <v>5</v>
      </c>
      <c r="CB57" s="8">
        <v>5</v>
      </c>
      <c r="CC57" s="8">
        <v>5</v>
      </c>
      <c r="CD57" s="8">
        <v>5</v>
      </c>
      <c r="CE57" s="8">
        <v>5</v>
      </c>
      <c r="CF57" s="8">
        <v>5</v>
      </c>
      <c r="CG57" s="8">
        <v>5</v>
      </c>
      <c r="CH57" s="8">
        <v>5</v>
      </c>
      <c r="CI57" s="8">
        <v>5</v>
      </c>
      <c r="CJ57" s="8">
        <v>5</v>
      </c>
      <c r="CK57" s="8">
        <v>5</v>
      </c>
      <c r="CL57" s="8">
        <v>4</v>
      </c>
      <c r="CM57" s="8">
        <v>5</v>
      </c>
      <c r="CN57" s="8">
        <v>5</v>
      </c>
      <c r="CO57" s="8">
        <v>5</v>
      </c>
      <c r="CP57" s="8">
        <v>5</v>
      </c>
      <c r="CQ57" s="8">
        <v>5</v>
      </c>
      <c r="CR57" s="8">
        <v>5</v>
      </c>
      <c r="CS57" s="8">
        <v>5</v>
      </c>
      <c r="CT57" s="8">
        <v>5</v>
      </c>
      <c r="CU57" s="8">
        <v>5</v>
      </c>
      <c r="CV57" s="8">
        <v>5</v>
      </c>
      <c r="CW57" s="8">
        <v>5</v>
      </c>
    </row>
    <row r="58" spans="1:101" ht="27.75" customHeight="1">
      <c r="A58" s="197" t="s">
        <v>12</v>
      </c>
      <c r="B58" s="198"/>
      <c r="C58" s="198"/>
      <c r="D58" s="198"/>
      <c r="E58" s="198"/>
      <c r="F58" s="198"/>
      <c r="G58" s="199"/>
      <c r="H58" s="57">
        <f>AVERAGE(H49:H57)</f>
        <v>4.8470588235294123</v>
      </c>
      <c r="I58" s="49"/>
      <c r="J58" s="196" t="s">
        <v>68</v>
      </c>
      <c r="K58" s="196"/>
      <c r="L58" s="50">
        <f>SUM(J49:J57)</f>
        <v>189</v>
      </c>
      <c r="M58" s="7"/>
      <c r="N58" s="7"/>
      <c r="O58" s="7"/>
      <c r="P58" s="7"/>
      <c r="Q58" s="7"/>
      <c r="R58" s="7"/>
      <c r="S58" s="7"/>
      <c r="T58" s="7"/>
    </row>
    <row r="61" spans="1:101">
      <c r="B61" s="15" t="s">
        <v>122</v>
      </c>
    </row>
    <row r="62" spans="1:101">
      <c r="B62" s="15" t="s">
        <v>123</v>
      </c>
    </row>
    <row r="63" spans="1:101">
      <c r="B63" s="15" t="s">
        <v>145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A10:G10"/>
    <mergeCell ref="M15:M16"/>
    <mergeCell ref="N15:P15"/>
    <mergeCell ref="R15:R16"/>
    <mergeCell ref="V10:CC10"/>
    <mergeCell ref="H9:I9"/>
    <mergeCell ref="H10:I10"/>
    <mergeCell ref="T15:T16"/>
    <mergeCell ref="F16:H16"/>
    <mergeCell ref="N16:P16"/>
    <mergeCell ref="V13:CW13"/>
    <mergeCell ref="A14:H14"/>
    <mergeCell ref="N14:P1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M31:M34"/>
    <mergeCell ref="A43:G43"/>
    <mergeCell ref="H43:I43"/>
    <mergeCell ref="A37:H37"/>
    <mergeCell ref="A39:H39"/>
    <mergeCell ref="A40:H40"/>
    <mergeCell ref="A42:G42"/>
    <mergeCell ref="H42:I42"/>
    <mergeCell ref="V47:CW47"/>
    <mergeCell ref="J58:K58"/>
    <mergeCell ref="B53:G53"/>
    <mergeCell ref="B54:G54"/>
    <mergeCell ref="B55:G55"/>
    <mergeCell ref="B56:G56"/>
    <mergeCell ref="B57:G57"/>
    <mergeCell ref="A58:G58"/>
    <mergeCell ref="S47:S48"/>
    <mergeCell ref="B49:G49"/>
    <mergeCell ref="B50:G50"/>
    <mergeCell ref="B51:G51"/>
    <mergeCell ref="J47:K47"/>
    <mergeCell ref="N47:R47"/>
    <mergeCell ref="B52:G5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X150"/>
  <sheetViews>
    <sheetView workbookViewId="0">
      <selection activeCell="BV58" sqref="BV5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71093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101" width="2.7109375" customWidth="1"/>
  </cols>
  <sheetData>
    <row r="1" spans="1:10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10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102">
      <c r="A4" s="213" t="s">
        <v>147</v>
      </c>
      <c r="B4" s="213"/>
      <c r="C4" s="213"/>
      <c r="D4" s="213"/>
      <c r="E4" s="213"/>
      <c r="F4" s="189"/>
      <c r="G4" s="189"/>
      <c r="H4" s="18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102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102">
      <c r="A6" s="179" t="s">
        <v>135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102">
      <c r="A7" s="213" t="s">
        <v>148</v>
      </c>
      <c r="B7" s="213"/>
      <c r="C7" s="213"/>
      <c r="D7" s="213"/>
      <c r="E7" s="213"/>
      <c r="F7" s="213"/>
      <c r="G7" s="213"/>
      <c r="H7" s="213"/>
      <c r="I7" s="14"/>
    </row>
    <row r="8" spans="1:102">
      <c r="A8" s="14"/>
      <c r="B8" s="2"/>
      <c r="C8" s="2"/>
      <c r="D8" s="2"/>
      <c r="E8" s="2"/>
      <c r="F8" s="2"/>
      <c r="G8" s="2"/>
    </row>
    <row r="9" spans="1:102">
      <c r="A9" s="175" t="s">
        <v>13</v>
      </c>
      <c r="B9" s="175"/>
      <c r="C9" s="175"/>
      <c r="D9" s="175"/>
      <c r="E9" s="175"/>
      <c r="F9" s="175"/>
      <c r="G9" s="181"/>
      <c r="H9" s="182">
        <v>80</v>
      </c>
      <c r="I9" s="18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102">
      <c r="A10" s="183" t="s">
        <v>39</v>
      </c>
      <c r="B10" s="183"/>
      <c r="C10" s="183"/>
      <c r="D10" s="183"/>
      <c r="E10" s="183"/>
      <c r="F10" s="183"/>
      <c r="G10" s="184"/>
      <c r="H10" s="182" t="s">
        <v>143</v>
      </c>
      <c r="I10" s="18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7" t="s">
        <v>16</v>
      </c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7"/>
      <c r="BM10" s="227"/>
      <c r="BN10" s="227"/>
      <c r="BO10" s="227"/>
      <c r="BP10" s="227"/>
      <c r="BQ10" s="227"/>
      <c r="BR10" s="227"/>
      <c r="BS10" s="227"/>
      <c r="BT10" s="227"/>
      <c r="BU10" s="227"/>
      <c r="BV10" s="227"/>
      <c r="BW10" s="227"/>
      <c r="BX10" s="227"/>
      <c r="BY10" s="227"/>
      <c r="BZ10" s="227"/>
      <c r="CA10" s="227"/>
      <c r="CB10" s="227"/>
      <c r="CC10" s="227"/>
    </row>
    <row r="11" spans="1:10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10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102">
      <c r="V13" s="228" t="s">
        <v>60</v>
      </c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29"/>
      <c r="BY13" s="229"/>
      <c r="BZ13" s="229"/>
      <c r="CA13" s="229"/>
      <c r="CB13" s="229"/>
      <c r="CC13" s="229"/>
      <c r="CD13" s="229"/>
      <c r="CE13" s="229"/>
      <c r="CF13" s="229"/>
      <c r="CG13" s="229"/>
      <c r="CH13" s="229"/>
      <c r="CI13" s="229"/>
      <c r="CJ13" s="229"/>
      <c r="CK13" s="229"/>
      <c r="CL13" s="229"/>
      <c r="CM13" s="229"/>
      <c r="CN13" s="229"/>
      <c r="CO13" s="229"/>
      <c r="CP13" s="229"/>
      <c r="CQ13" s="229"/>
      <c r="CR13" s="229"/>
      <c r="CS13" s="229"/>
      <c r="CT13" s="229"/>
      <c r="CU13" s="229"/>
      <c r="CV13" s="229"/>
      <c r="CW13" s="229"/>
    </row>
    <row r="14" spans="1:102">
      <c r="A14" s="174" t="s">
        <v>16</v>
      </c>
      <c r="B14" s="175"/>
      <c r="C14" s="175"/>
      <c r="D14" s="175"/>
      <c r="E14" s="175"/>
      <c r="F14" s="175"/>
      <c r="G14" s="175"/>
      <c r="H14" s="175"/>
      <c r="I14" s="1"/>
      <c r="J14" s="1"/>
      <c r="K14" s="1"/>
      <c r="N14" s="230" t="s">
        <v>45</v>
      </c>
      <c r="O14" s="182"/>
      <c r="P14" s="182"/>
      <c r="Q14" s="35" t="s">
        <v>42</v>
      </c>
      <c r="R14" s="36" t="s">
        <v>36</v>
      </c>
      <c r="U14" s="81" t="s">
        <v>47</v>
      </c>
      <c r="V14" s="80">
        <v>1</v>
      </c>
      <c r="W14" s="80">
        <v>2</v>
      </c>
      <c r="X14" s="80">
        <v>3</v>
      </c>
      <c r="Y14" s="80">
        <v>4</v>
      </c>
      <c r="Z14" s="80">
        <v>5</v>
      </c>
      <c r="AA14" s="80">
        <v>6</v>
      </c>
      <c r="AB14" s="80">
        <v>7</v>
      </c>
      <c r="AC14" s="80">
        <v>8</v>
      </c>
      <c r="AD14" s="80">
        <v>9</v>
      </c>
      <c r="AE14" s="80">
        <v>10</v>
      </c>
      <c r="AF14" s="80">
        <v>11</v>
      </c>
      <c r="AG14" s="80">
        <v>12</v>
      </c>
      <c r="AH14" s="80">
        <v>13</v>
      </c>
      <c r="AI14" s="80">
        <v>14</v>
      </c>
      <c r="AJ14" s="80">
        <v>15</v>
      </c>
      <c r="AK14" s="80">
        <v>16</v>
      </c>
      <c r="AL14" s="80">
        <v>17</v>
      </c>
      <c r="AM14" s="80">
        <v>18</v>
      </c>
      <c r="AN14" s="80">
        <v>19</v>
      </c>
      <c r="AO14" s="80">
        <v>20</v>
      </c>
      <c r="AP14" s="80">
        <v>21</v>
      </c>
      <c r="AQ14" s="80">
        <v>22</v>
      </c>
      <c r="AR14" s="80">
        <v>23</v>
      </c>
      <c r="AS14" s="80">
        <v>24</v>
      </c>
      <c r="AT14" s="80">
        <v>25</v>
      </c>
      <c r="AU14" s="80">
        <v>26</v>
      </c>
      <c r="AV14" s="80">
        <v>27</v>
      </c>
      <c r="AW14" s="80">
        <v>28</v>
      </c>
      <c r="AX14" s="80">
        <v>29</v>
      </c>
      <c r="AY14" s="80">
        <v>30</v>
      </c>
      <c r="AZ14" s="80">
        <v>31</v>
      </c>
      <c r="BA14" s="80">
        <v>32</v>
      </c>
      <c r="BB14" s="80">
        <v>33</v>
      </c>
      <c r="BC14" s="80">
        <v>34</v>
      </c>
      <c r="BD14" s="80">
        <v>35</v>
      </c>
      <c r="BE14" s="80">
        <v>36</v>
      </c>
      <c r="BF14" s="80">
        <v>37</v>
      </c>
      <c r="BG14" s="80">
        <v>38</v>
      </c>
      <c r="BH14" s="80">
        <v>39</v>
      </c>
      <c r="BI14" s="80">
        <v>40</v>
      </c>
      <c r="BJ14" s="80">
        <v>41</v>
      </c>
      <c r="BK14" s="80">
        <v>42</v>
      </c>
      <c r="BL14" s="80">
        <v>43</v>
      </c>
      <c r="BM14" s="80">
        <v>44</v>
      </c>
      <c r="BN14" s="80">
        <v>45</v>
      </c>
      <c r="BO14" s="80">
        <v>46</v>
      </c>
      <c r="BP14" s="80">
        <v>47</v>
      </c>
      <c r="BQ14" s="80">
        <v>48</v>
      </c>
      <c r="BR14" s="80">
        <v>49</v>
      </c>
      <c r="BS14" s="80">
        <v>50</v>
      </c>
      <c r="BT14" s="80">
        <v>51</v>
      </c>
      <c r="BU14" s="80">
        <v>52</v>
      </c>
      <c r="BV14" s="80">
        <v>53</v>
      </c>
      <c r="BW14" s="80">
        <v>54</v>
      </c>
      <c r="BX14" s="80">
        <v>55</v>
      </c>
      <c r="BY14" s="80">
        <v>56</v>
      </c>
      <c r="BZ14" s="80">
        <v>57</v>
      </c>
      <c r="CA14" s="80">
        <v>58</v>
      </c>
      <c r="CB14" s="80">
        <v>59</v>
      </c>
      <c r="CC14" s="80">
        <v>60</v>
      </c>
      <c r="CD14" s="80">
        <v>61</v>
      </c>
      <c r="CE14" s="80">
        <v>62</v>
      </c>
      <c r="CF14" s="80">
        <v>63</v>
      </c>
      <c r="CG14" s="80">
        <v>64</v>
      </c>
      <c r="CH14" s="80">
        <v>65</v>
      </c>
      <c r="CI14" s="80">
        <v>66</v>
      </c>
      <c r="CJ14" s="80">
        <v>67</v>
      </c>
      <c r="CK14" s="80">
        <v>68</v>
      </c>
      <c r="CL14" s="80">
        <v>69</v>
      </c>
      <c r="CM14" s="80">
        <v>70</v>
      </c>
      <c r="CN14" s="80">
        <v>71</v>
      </c>
      <c r="CO14" s="80">
        <v>72</v>
      </c>
      <c r="CP14" s="80">
        <v>73</v>
      </c>
      <c r="CQ14" s="80">
        <v>74</v>
      </c>
      <c r="CR14" s="80">
        <v>75</v>
      </c>
      <c r="CS14" s="80">
        <v>76</v>
      </c>
      <c r="CT14" s="80">
        <v>77</v>
      </c>
      <c r="CU14" s="80">
        <v>78</v>
      </c>
      <c r="CV14" s="80">
        <v>79</v>
      </c>
      <c r="CW14" s="80">
        <v>80</v>
      </c>
    </row>
    <row r="15" spans="1:10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8">
        <v>1</v>
      </c>
      <c r="N15" s="224" t="s">
        <v>14</v>
      </c>
      <c r="O15" s="225"/>
      <c r="P15" s="226"/>
      <c r="Q15" s="8">
        <f>COUNTA(V15:CW15)</f>
        <v>0</v>
      </c>
      <c r="R15" s="217">
        <f>SUM(Q15:Q16)</f>
        <v>80</v>
      </c>
      <c r="T15" s="17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</row>
    <row r="16" spans="1:102">
      <c r="A16" s="15"/>
      <c r="B16" s="13" t="s">
        <v>46</v>
      </c>
      <c r="C16" s="13"/>
      <c r="F16" s="176" t="s">
        <v>17</v>
      </c>
      <c r="G16" s="176"/>
      <c r="H16" s="177"/>
      <c r="I16" s="18"/>
      <c r="J16" s="18"/>
      <c r="K16" s="18"/>
      <c r="M16" s="178"/>
      <c r="N16" s="214" t="s">
        <v>15</v>
      </c>
      <c r="O16" s="215"/>
      <c r="P16" s="216"/>
      <c r="Q16" s="8">
        <f>COUNTA(V16:CW16)</f>
        <v>80</v>
      </c>
      <c r="R16" s="219"/>
      <c r="T16" s="178"/>
      <c r="U16" s="17" t="s">
        <v>15</v>
      </c>
      <c r="V16" s="8" t="s">
        <v>134</v>
      </c>
      <c r="W16" s="8" t="s">
        <v>134</v>
      </c>
      <c r="X16" s="8" t="s">
        <v>134</v>
      </c>
      <c r="Y16" s="8" t="s">
        <v>134</v>
      </c>
      <c r="Z16" s="8" t="s">
        <v>134</v>
      </c>
      <c r="AA16" s="8" t="s">
        <v>134</v>
      </c>
      <c r="AB16" s="8" t="s">
        <v>134</v>
      </c>
      <c r="AC16" s="8" t="s">
        <v>134</v>
      </c>
      <c r="AD16" s="8" t="s">
        <v>134</v>
      </c>
      <c r="AE16" s="8" t="s">
        <v>134</v>
      </c>
      <c r="AF16" s="8" t="s">
        <v>134</v>
      </c>
      <c r="AG16" s="8" t="s">
        <v>134</v>
      </c>
      <c r="AH16" s="8" t="s">
        <v>134</v>
      </c>
      <c r="AI16" s="8" t="s">
        <v>134</v>
      </c>
      <c r="AJ16" s="8" t="s">
        <v>134</v>
      </c>
      <c r="AK16" s="8" t="s">
        <v>134</v>
      </c>
      <c r="AL16" s="8" t="s">
        <v>134</v>
      </c>
      <c r="AM16" s="8" t="s">
        <v>134</v>
      </c>
      <c r="AN16" s="8" t="s">
        <v>134</v>
      </c>
      <c r="AO16" s="8" t="s">
        <v>134</v>
      </c>
      <c r="AP16" s="8" t="s">
        <v>134</v>
      </c>
      <c r="AQ16" s="8" t="s">
        <v>134</v>
      </c>
      <c r="AR16" s="8" t="s">
        <v>134</v>
      </c>
      <c r="AS16" s="8" t="s">
        <v>134</v>
      </c>
      <c r="AT16" s="8" t="s">
        <v>134</v>
      </c>
      <c r="AU16" s="8" t="s">
        <v>134</v>
      </c>
      <c r="AV16" s="8" t="s">
        <v>134</v>
      </c>
      <c r="AW16" s="8" t="s">
        <v>134</v>
      </c>
      <c r="AX16" s="8" t="s">
        <v>134</v>
      </c>
      <c r="AY16" s="8" t="s">
        <v>134</v>
      </c>
      <c r="AZ16" s="8" t="s">
        <v>134</v>
      </c>
      <c r="BA16" s="8" t="s">
        <v>134</v>
      </c>
      <c r="BB16" s="8" t="s">
        <v>134</v>
      </c>
      <c r="BC16" s="8" t="s">
        <v>134</v>
      </c>
      <c r="BD16" s="8" t="s">
        <v>134</v>
      </c>
      <c r="BE16" s="8" t="s">
        <v>134</v>
      </c>
      <c r="BF16" s="8" t="s">
        <v>134</v>
      </c>
      <c r="BG16" s="8" t="s">
        <v>134</v>
      </c>
      <c r="BH16" s="8" t="s">
        <v>134</v>
      </c>
      <c r="BI16" s="8" t="s">
        <v>134</v>
      </c>
      <c r="BJ16" s="8" t="s">
        <v>134</v>
      </c>
      <c r="BK16" s="8" t="s">
        <v>134</v>
      </c>
      <c r="BL16" s="8" t="s">
        <v>134</v>
      </c>
      <c r="BM16" s="8" t="s">
        <v>134</v>
      </c>
      <c r="BN16" s="8" t="s">
        <v>134</v>
      </c>
      <c r="BO16" s="8" t="s">
        <v>134</v>
      </c>
      <c r="BP16" s="8" t="s">
        <v>134</v>
      </c>
      <c r="BQ16" s="8" t="s">
        <v>134</v>
      </c>
      <c r="BR16" s="8" t="s">
        <v>134</v>
      </c>
      <c r="BS16" s="8" t="s">
        <v>134</v>
      </c>
      <c r="BT16" s="8" t="s">
        <v>134</v>
      </c>
      <c r="BU16" s="8" t="s">
        <v>134</v>
      </c>
      <c r="BV16" s="8" t="s">
        <v>134</v>
      </c>
      <c r="BW16" s="8" t="s">
        <v>134</v>
      </c>
      <c r="BX16" s="8" t="s">
        <v>134</v>
      </c>
      <c r="BY16" s="8" t="s">
        <v>134</v>
      </c>
      <c r="BZ16" s="8" t="s">
        <v>134</v>
      </c>
      <c r="CA16" s="8" t="s">
        <v>134</v>
      </c>
      <c r="CB16" s="8" t="s">
        <v>134</v>
      </c>
      <c r="CC16" s="8" t="s">
        <v>134</v>
      </c>
      <c r="CD16" s="8" t="s">
        <v>134</v>
      </c>
      <c r="CE16" s="8" t="s">
        <v>134</v>
      </c>
      <c r="CF16" s="8" t="s">
        <v>134</v>
      </c>
      <c r="CG16" s="8" t="s">
        <v>134</v>
      </c>
      <c r="CH16" s="8" t="s">
        <v>134</v>
      </c>
      <c r="CI16" s="8" t="s">
        <v>134</v>
      </c>
      <c r="CJ16" s="8" t="s">
        <v>134</v>
      </c>
      <c r="CK16" s="8" t="s">
        <v>134</v>
      </c>
      <c r="CL16" s="8" t="s">
        <v>134</v>
      </c>
      <c r="CM16" s="8" t="s">
        <v>134</v>
      </c>
      <c r="CN16" s="8" t="s">
        <v>134</v>
      </c>
      <c r="CO16" s="8" t="s">
        <v>134</v>
      </c>
      <c r="CP16" s="8" t="s">
        <v>134</v>
      </c>
      <c r="CQ16" s="8" t="s">
        <v>134</v>
      </c>
      <c r="CR16" s="8" t="s">
        <v>134</v>
      </c>
      <c r="CS16" s="8" t="s">
        <v>134</v>
      </c>
      <c r="CT16" s="8" t="s">
        <v>134</v>
      </c>
      <c r="CU16" s="8" t="s">
        <v>134</v>
      </c>
      <c r="CV16" s="8" t="s">
        <v>134</v>
      </c>
      <c r="CW16" s="8" t="s">
        <v>134</v>
      </c>
      <c r="CX16" s="110"/>
    </row>
    <row r="17" spans="1:10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0"/>
      <c r="N17" s="221"/>
      <c r="O17" s="221"/>
      <c r="P17" s="221"/>
      <c r="Q17" s="221"/>
      <c r="R17" s="222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</row>
    <row r="18" spans="1:10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80</v>
      </c>
      <c r="H18" s="24">
        <f>Q18/$R$18</f>
        <v>1</v>
      </c>
      <c r="I18" s="25"/>
      <c r="J18" s="25"/>
      <c r="K18" s="25"/>
      <c r="M18" s="178">
        <v>2</v>
      </c>
      <c r="N18" s="214" t="s">
        <v>18</v>
      </c>
      <c r="O18" s="215"/>
      <c r="P18" s="216"/>
      <c r="Q18" s="8">
        <f>COUNTA(V18:CW18)</f>
        <v>80</v>
      </c>
      <c r="R18" s="217">
        <f>SUM(Q18:Q21)</f>
        <v>80</v>
      </c>
      <c r="T18" s="178">
        <v>2</v>
      </c>
      <c r="U18" s="17" t="s">
        <v>18</v>
      </c>
      <c r="V18" s="8" t="s">
        <v>134</v>
      </c>
      <c r="W18" s="8" t="s">
        <v>134</v>
      </c>
      <c r="X18" s="8" t="s">
        <v>134</v>
      </c>
      <c r="Y18" s="8" t="s">
        <v>134</v>
      </c>
      <c r="Z18" s="8" t="s">
        <v>134</v>
      </c>
      <c r="AA18" s="8" t="s">
        <v>134</v>
      </c>
      <c r="AB18" s="8" t="s">
        <v>134</v>
      </c>
      <c r="AC18" s="8" t="s">
        <v>134</v>
      </c>
      <c r="AD18" s="8" t="s">
        <v>134</v>
      </c>
      <c r="AE18" s="8" t="s">
        <v>134</v>
      </c>
      <c r="AF18" s="8" t="s">
        <v>134</v>
      </c>
      <c r="AG18" s="8" t="s">
        <v>134</v>
      </c>
      <c r="AH18" s="8" t="s">
        <v>134</v>
      </c>
      <c r="AI18" s="8" t="s">
        <v>134</v>
      </c>
      <c r="AJ18" s="8" t="s">
        <v>134</v>
      </c>
      <c r="AK18" s="8" t="s">
        <v>134</v>
      </c>
      <c r="AL18" s="8" t="s">
        <v>134</v>
      </c>
      <c r="AM18" s="8" t="s">
        <v>134</v>
      </c>
      <c r="AN18" s="8" t="s">
        <v>134</v>
      </c>
      <c r="AO18" s="8" t="s">
        <v>134</v>
      </c>
      <c r="AP18" s="8" t="s">
        <v>134</v>
      </c>
      <c r="AQ18" s="8" t="s">
        <v>134</v>
      </c>
      <c r="AR18" s="8" t="s">
        <v>134</v>
      </c>
      <c r="AS18" s="8" t="s">
        <v>134</v>
      </c>
      <c r="AT18" s="8" t="s">
        <v>134</v>
      </c>
      <c r="AU18" s="8" t="s">
        <v>134</v>
      </c>
      <c r="AV18" s="8" t="s">
        <v>134</v>
      </c>
      <c r="AW18" s="8" t="s">
        <v>134</v>
      </c>
      <c r="AX18" s="8" t="s">
        <v>134</v>
      </c>
      <c r="AY18" s="8" t="s">
        <v>134</v>
      </c>
      <c r="AZ18" s="8" t="s">
        <v>134</v>
      </c>
      <c r="BA18" s="8" t="s">
        <v>134</v>
      </c>
      <c r="BB18" s="8" t="s">
        <v>134</v>
      </c>
      <c r="BC18" s="8" t="s">
        <v>134</v>
      </c>
      <c r="BD18" s="8" t="s">
        <v>134</v>
      </c>
      <c r="BE18" s="8" t="s">
        <v>134</v>
      </c>
      <c r="BF18" s="8" t="s">
        <v>134</v>
      </c>
      <c r="BG18" s="8" t="s">
        <v>134</v>
      </c>
      <c r="BH18" s="8" t="s">
        <v>134</v>
      </c>
      <c r="BI18" s="8" t="s">
        <v>134</v>
      </c>
      <c r="BJ18" s="8" t="s">
        <v>134</v>
      </c>
      <c r="BK18" s="8" t="s">
        <v>134</v>
      </c>
      <c r="BL18" s="8" t="s">
        <v>134</v>
      </c>
      <c r="BM18" s="8" t="s">
        <v>134</v>
      </c>
      <c r="BN18" s="8" t="s">
        <v>134</v>
      </c>
      <c r="BO18" s="8" t="s">
        <v>134</v>
      </c>
      <c r="BP18" s="8" t="s">
        <v>134</v>
      </c>
      <c r="BQ18" s="8" t="s">
        <v>134</v>
      </c>
      <c r="BR18" s="8" t="s">
        <v>134</v>
      </c>
      <c r="BS18" s="8" t="s">
        <v>134</v>
      </c>
      <c r="BT18" s="8" t="s">
        <v>134</v>
      </c>
      <c r="BU18" s="8" t="s">
        <v>134</v>
      </c>
      <c r="BV18" s="8" t="s">
        <v>134</v>
      </c>
      <c r="BW18" s="8" t="s">
        <v>134</v>
      </c>
      <c r="BX18" s="8" t="s">
        <v>134</v>
      </c>
      <c r="BY18" s="8" t="s">
        <v>134</v>
      </c>
      <c r="BZ18" s="8" t="s">
        <v>134</v>
      </c>
      <c r="CA18" s="8" t="s">
        <v>134</v>
      </c>
      <c r="CB18" s="8" t="s">
        <v>134</v>
      </c>
      <c r="CC18" s="8" t="s">
        <v>134</v>
      </c>
      <c r="CD18" s="8" t="s">
        <v>134</v>
      </c>
      <c r="CE18" s="8" t="s">
        <v>134</v>
      </c>
      <c r="CF18" s="8" t="s">
        <v>134</v>
      </c>
      <c r="CG18" s="8" t="s">
        <v>134</v>
      </c>
      <c r="CH18" s="8" t="s">
        <v>134</v>
      </c>
      <c r="CI18" s="8" t="s">
        <v>134</v>
      </c>
      <c r="CJ18" s="8" t="s">
        <v>134</v>
      </c>
      <c r="CK18" s="8" t="s">
        <v>134</v>
      </c>
      <c r="CL18" s="8" t="s">
        <v>134</v>
      </c>
      <c r="CM18" s="8" t="s">
        <v>134</v>
      </c>
      <c r="CN18" s="8" t="s">
        <v>134</v>
      </c>
      <c r="CO18" s="8" t="s">
        <v>134</v>
      </c>
      <c r="CP18" s="8" t="s">
        <v>134</v>
      </c>
      <c r="CQ18" s="8" t="s">
        <v>134</v>
      </c>
      <c r="CR18" s="8" t="s">
        <v>134</v>
      </c>
      <c r="CS18" s="8" t="s">
        <v>134</v>
      </c>
      <c r="CT18" s="8" t="s">
        <v>134</v>
      </c>
      <c r="CU18" s="8" t="s">
        <v>134</v>
      </c>
      <c r="CV18" s="8" t="s">
        <v>134</v>
      </c>
      <c r="CW18" s="8" t="s">
        <v>134</v>
      </c>
    </row>
    <row r="19" spans="1:101">
      <c r="B19" s="17" t="s">
        <v>15</v>
      </c>
      <c r="C19" s="37">
        <f>Q16</f>
        <v>80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8"/>
      <c r="N19" s="214" t="s">
        <v>19</v>
      </c>
      <c r="O19" s="215" t="s">
        <v>19</v>
      </c>
      <c r="P19" s="216" t="s">
        <v>19</v>
      </c>
      <c r="Q19" s="8">
        <f t="shared" ref="Q19:Q21" si="0">COUNTA(V19:CW19)</f>
        <v>0</v>
      </c>
      <c r="R19" s="218"/>
      <c r="T19" s="17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</row>
    <row r="20" spans="1:101">
      <c r="B20" s="42" t="s">
        <v>48</v>
      </c>
      <c r="C20" s="45">
        <f>SUM(C18:C19)</f>
        <v>80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78"/>
      <c r="N20" s="214" t="s">
        <v>20</v>
      </c>
      <c r="O20" s="215" t="s">
        <v>20</v>
      </c>
      <c r="P20" s="216" t="s">
        <v>20</v>
      </c>
      <c r="Q20" s="8">
        <f t="shared" si="0"/>
        <v>0</v>
      </c>
      <c r="R20" s="218"/>
      <c r="T20" s="178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</row>
    <row r="21" spans="1:10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8"/>
      <c r="N21" s="214" t="s">
        <v>21</v>
      </c>
      <c r="O21" s="215"/>
      <c r="P21" s="216"/>
      <c r="Q21" s="8">
        <f t="shared" si="0"/>
        <v>0</v>
      </c>
      <c r="R21" s="219"/>
      <c r="T21" s="17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</row>
    <row r="22" spans="1:101">
      <c r="B22" s="173" t="s">
        <v>24</v>
      </c>
      <c r="C22" s="173"/>
      <c r="D22" s="173"/>
      <c r="F22" s="42" t="s">
        <v>48</v>
      </c>
      <c r="G22" s="45">
        <f>SUM(G18:G21)</f>
        <v>80</v>
      </c>
      <c r="H22" s="48">
        <f>SUM(H18:H21)</f>
        <v>1</v>
      </c>
      <c r="I22" s="25"/>
      <c r="J22" s="25"/>
      <c r="K22" s="25"/>
      <c r="M22" s="220"/>
      <c r="N22" s="221"/>
      <c r="O22" s="221"/>
      <c r="P22" s="221"/>
      <c r="Q22" s="221"/>
      <c r="R22" s="222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</row>
    <row r="23" spans="1:101">
      <c r="B23" s="41" t="s">
        <v>47</v>
      </c>
      <c r="C23" s="35" t="s">
        <v>42</v>
      </c>
      <c r="D23" s="35" t="s">
        <v>41</v>
      </c>
      <c r="M23" s="178">
        <v>3</v>
      </c>
      <c r="N23" s="214" t="s">
        <v>22</v>
      </c>
      <c r="O23" s="215"/>
      <c r="P23" s="216"/>
      <c r="Q23" s="8">
        <f>COUNTA(V23:CW23)</f>
        <v>35</v>
      </c>
      <c r="R23" s="217">
        <f>SUM(Q23:Q24)</f>
        <v>53</v>
      </c>
      <c r="T23" s="178">
        <v>3</v>
      </c>
      <c r="U23" s="17" t="s">
        <v>22</v>
      </c>
      <c r="V23" s="8"/>
      <c r="W23" s="8"/>
      <c r="X23" s="8" t="s">
        <v>134</v>
      </c>
      <c r="Y23" s="8" t="s">
        <v>134</v>
      </c>
      <c r="Z23" s="8"/>
      <c r="AA23" s="8"/>
      <c r="AB23" s="8"/>
      <c r="AC23" s="8"/>
      <c r="AD23" s="8"/>
      <c r="AE23" s="8" t="s">
        <v>134</v>
      </c>
      <c r="AF23" s="8" t="s">
        <v>134</v>
      </c>
      <c r="AG23" s="8" t="s">
        <v>134</v>
      </c>
      <c r="AH23" s="8"/>
      <c r="AI23" s="8" t="s">
        <v>134</v>
      </c>
      <c r="AJ23" s="8" t="s">
        <v>134</v>
      </c>
      <c r="AK23" s="8" t="s">
        <v>134</v>
      </c>
      <c r="AL23" s="8" t="s">
        <v>134</v>
      </c>
      <c r="AM23" s="8" t="s">
        <v>134</v>
      </c>
      <c r="AN23" s="8" t="s">
        <v>134</v>
      </c>
      <c r="AO23" s="8"/>
      <c r="AP23" s="8" t="s">
        <v>134</v>
      </c>
      <c r="AQ23" s="8" t="s">
        <v>134</v>
      </c>
      <c r="AR23" s="8" t="s">
        <v>134</v>
      </c>
      <c r="AS23" s="8"/>
      <c r="AT23" s="8"/>
      <c r="AU23" s="8" t="s">
        <v>134</v>
      </c>
      <c r="AV23" s="8" t="s">
        <v>134</v>
      </c>
      <c r="AW23" s="8" t="s">
        <v>134</v>
      </c>
      <c r="AX23" s="8" t="s">
        <v>134</v>
      </c>
      <c r="AY23" s="8" t="s">
        <v>134</v>
      </c>
      <c r="AZ23" s="8" t="s">
        <v>134</v>
      </c>
      <c r="BA23" s="8"/>
      <c r="BB23" s="8" t="s">
        <v>134</v>
      </c>
      <c r="BC23" s="8"/>
      <c r="BD23" s="8" t="s">
        <v>134</v>
      </c>
      <c r="BE23" s="8" t="s">
        <v>134</v>
      </c>
      <c r="BF23" s="8"/>
      <c r="BG23" s="8" t="s">
        <v>134</v>
      </c>
      <c r="BH23" s="8" t="s">
        <v>134</v>
      </c>
      <c r="BI23" s="8" t="s">
        <v>134</v>
      </c>
      <c r="BJ23" s="8"/>
      <c r="BK23" s="8" t="s">
        <v>134</v>
      </c>
      <c r="BL23" s="8"/>
      <c r="BM23" s="8" t="s">
        <v>134</v>
      </c>
      <c r="BN23" s="8" t="s">
        <v>134</v>
      </c>
      <c r="BO23" s="8" t="s">
        <v>134</v>
      </c>
      <c r="BP23" s="8" t="s">
        <v>134</v>
      </c>
      <c r="BQ23" s="8" t="s">
        <v>134</v>
      </c>
      <c r="BR23" s="8" t="s">
        <v>134</v>
      </c>
      <c r="BS23" s="8"/>
      <c r="BT23" s="8" t="s">
        <v>134</v>
      </c>
      <c r="BU23" s="8"/>
      <c r="BV23" s="8" t="s">
        <v>134</v>
      </c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</row>
    <row r="24" spans="1:101">
      <c r="B24" s="17" t="s">
        <v>22</v>
      </c>
      <c r="C24" s="39">
        <f>Q23</f>
        <v>35</v>
      </c>
      <c r="D24" s="24">
        <f>Q23/$R$23</f>
        <v>0.660377358490566</v>
      </c>
      <c r="M24" s="178"/>
      <c r="N24" s="214" t="s">
        <v>23</v>
      </c>
      <c r="O24" s="215"/>
      <c r="P24" s="216"/>
      <c r="Q24" s="8">
        <f>COUNTA(V24:CW24)</f>
        <v>18</v>
      </c>
      <c r="R24" s="219"/>
      <c r="T24" s="178"/>
      <c r="U24" s="17" t="s">
        <v>64</v>
      </c>
      <c r="V24" s="8" t="s">
        <v>134</v>
      </c>
      <c r="W24" s="8" t="s">
        <v>134</v>
      </c>
      <c r="X24" s="8"/>
      <c r="Y24" s="8"/>
      <c r="Z24" s="8" t="s">
        <v>134</v>
      </c>
      <c r="AA24" s="8" t="s">
        <v>134</v>
      </c>
      <c r="AB24" s="8" t="s">
        <v>134</v>
      </c>
      <c r="AC24" s="8" t="s">
        <v>134</v>
      </c>
      <c r="AD24" s="8" t="s">
        <v>134</v>
      </c>
      <c r="AE24" s="8"/>
      <c r="AF24" s="8"/>
      <c r="AG24" s="8"/>
      <c r="AH24" s="8" t="s">
        <v>134</v>
      </c>
      <c r="AI24" s="8"/>
      <c r="AJ24" s="8"/>
      <c r="AK24" s="8"/>
      <c r="AL24" s="8"/>
      <c r="AM24" s="8"/>
      <c r="AN24" s="8"/>
      <c r="AO24" s="8" t="s">
        <v>134</v>
      </c>
      <c r="AP24" s="8"/>
      <c r="AQ24" s="8"/>
      <c r="AR24" s="8"/>
      <c r="AS24" s="8" t="s">
        <v>134</v>
      </c>
      <c r="AT24" s="8" t="s">
        <v>134</v>
      </c>
      <c r="AU24" s="8"/>
      <c r="AV24" s="8"/>
      <c r="AW24" s="8"/>
      <c r="AX24" s="8"/>
      <c r="AY24" s="8"/>
      <c r="AZ24" s="8"/>
      <c r="BA24" s="8" t="s">
        <v>134</v>
      </c>
      <c r="BB24" s="8"/>
      <c r="BC24" s="8" t="s">
        <v>134</v>
      </c>
      <c r="BD24" s="8"/>
      <c r="BE24" s="8"/>
      <c r="BF24" s="8" t="s">
        <v>134</v>
      </c>
      <c r="BG24" s="8"/>
      <c r="BH24" s="8"/>
      <c r="BI24" s="8"/>
      <c r="BJ24" s="8" t="s">
        <v>134</v>
      </c>
      <c r="BK24" s="8"/>
      <c r="BL24" s="8" t="s">
        <v>134</v>
      </c>
      <c r="BM24" s="8"/>
      <c r="BN24" s="8"/>
      <c r="BO24" s="8"/>
      <c r="BP24" s="8"/>
      <c r="BQ24" s="8"/>
      <c r="BR24" s="8"/>
      <c r="BS24" s="8" t="s">
        <v>134</v>
      </c>
      <c r="BT24" s="8"/>
      <c r="BU24" s="8" t="s">
        <v>134</v>
      </c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</row>
    <row r="25" spans="1:101">
      <c r="B25" s="17" t="s">
        <v>23</v>
      </c>
      <c r="C25" s="39">
        <f>Q24</f>
        <v>18</v>
      </c>
      <c r="D25" s="24">
        <f>Q24/$R$23</f>
        <v>0.33962264150943394</v>
      </c>
      <c r="F25" s="38" t="s">
        <v>25</v>
      </c>
      <c r="G25" s="38"/>
      <c r="H25" s="38"/>
      <c r="I25" s="13"/>
      <c r="M25" s="220"/>
      <c r="N25" s="221"/>
      <c r="O25" s="221"/>
      <c r="P25" s="221"/>
      <c r="Q25" s="221"/>
      <c r="R25" s="222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</row>
    <row r="26" spans="1:101">
      <c r="B26" s="42" t="s">
        <v>48</v>
      </c>
      <c r="C26" s="45">
        <f>SUM(C24:C25)</f>
        <v>53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78">
        <v>4</v>
      </c>
      <c r="N26" s="223" t="s">
        <v>26</v>
      </c>
      <c r="O26" s="223"/>
      <c r="P26" s="223"/>
      <c r="Q26" s="8">
        <f>COUNTA(V26:CW26)</f>
        <v>0</v>
      </c>
      <c r="R26" s="217">
        <f>SUM(Q26:Q30)</f>
        <v>0</v>
      </c>
      <c r="T26" s="17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</row>
    <row r="27" spans="1:10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8"/>
      <c r="N27" s="223" t="s">
        <v>27</v>
      </c>
      <c r="O27" s="223"/>
      <c r="P27" s="223"/>
      <c r="Q27" s="8">
        <f t="shared" ref="Q27:Q29" si="1">COUNTA(V27:CW27)</f>
        <v>0</v>
      </c>
      <c r="R27" s="218"/>
      <c r="T27" s="17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</row>
    <row r="28" spans="1:10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8"/>
      <c r="N28" s="223" t="s">
        <v>28</v>
      </c>
      <c r="O28" s="223"/>
      <c r="P28" s="223"/>
      <c r="Q28" s="8">
        <f t="shared" si="1"/>
        <v>0</v>
      </c>
      <c r="R28" s="218"/>
      <c r="T28" s="17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</row>
    <row r="29" spans="1:10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8"/>
      <c r="N29" s="223" t="s">
        <v>29</v>
      </c>
      <c r="O29" s="223"/>
      <c r="P29" s="223"/>
      <c r="Q29" s="8">
        <f t="shared" si="1"/>
        <v>0</v>
      </c>
      <c r="R29" s="218"/>
      <c r="T29" s="17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</row>
    <row r="30" spans="1:101">
      <c r="B30" s="20" t="s">
        <v>32</v>
      </c>
      <c r="C30" s="39">
        <f>Q31</f>
        <v>35</v>
      </c>
      <c r="D30" s="24">
        <f>Q31/$R$31</f>
        <v>0.660377358490566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8"/>
      <c r="N30" s="223" t="s">
        <v>30</v>
      </c>
      <c r="O30" s="223"/>
      <c r="P30" s="223"/>
      <c r="Q30" s="8">
        <f>COUNTA(V30:CW30)</f>
        <v>0</v>
      </c>
      <c r="R30" s="219"/>
      <c r="T30" s="17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</row>
    <row r="31" spans="1:101">
      <c r="B31" s="22" t="s">
        <v>35</v>
      </c>
      <c r="C31" s="39">
        <f>Q32</f>
        <v>13</v>
      </c>
      <c r="D31" s="24">
        <f>Q32/$R$31</f>
        <v>0.24528301886792453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8">
        <v>5</v>
      </c>
      <c r="N31" s="214" t="s">
        <v>32</v>
      </c>
      <c r="O31" s="215"/>
      <c r="P31" s="216"/>
      <c r="Q31" s="8">
        <f>COUNTA(V31:CW31)</f>
        <v>35</v>
      </c>
      <c r="R31" s="217">
        <f>SUM(Q31:Q34)</f>
        <v>53</v>
      </c>
      <c r="T31" s="178">
        <v>5</v>
      </c>
      <c r="U31" s="20" t="s">
        <v>65</v>
      </c>
      <c r="V31" s="8"/>
      <c r="W31" s="8"/>
      <c r="X31" s="8" t="s">
        <v>134</v>
      </c>
      <c r="Y31" s="8" t="s">
        <v>134</v>
      </c>
      <c r="Z31" s="8" t="s">
        <v>134</v>
      </c>
      <c r="AA31" s="8"/>
      <c r="AB31" s="8"/>
      <c r="AC31" s="8"/>
      <c r="AD31" s="8"/>
      <c r="AE31" s="8" t="s">
        <v>134</v>
      </c>
      <c r="AF31" s="8" t="s">
        <v>134</v>
      </c>
      <c r="AG31" s="8" t="s">
        <v>134</v>
      </c>
      <c r="AH31" s="8" t="s">
        <v>134</v>
      </c>
      <c r="AI31" s="8" t="s">
        <v>134</v>
      </c>
      <c r="AJ31" s="8" t="s">
        <v>134</v>
      </c>
      <c r="AK31" s="8" t="s">
        <v>134</v>
      </c>
      <c r="AL31" s="8"/>
      <c r="AM31" s="8" t="s">
        <v>134</v>
      </c>
      <c r="AN31" s="8" t="s">
        <v>134</v>
      </c>
      <c r="AO31" s="8" t="s">
        <v>134</v>
      </c>
      <c r="AP31" s="8"/>
      <c r="AQ31" s="8" t="s">
        <v>134</v>
      </c>
      <c r="AR31" s="8" t="s">
        <v>134</v>
      </c>
      <c r="AS31" s="8" t="s">
        <v>134</v>
      </c>
      <c r="AT31" s="8" t="s">
        <v>134</v>
      </c>
      <c r="AU31" s="8" t="s">
        <v>134</v>
      </c>
      <c r="AV31" s="8" t="s">
        <v>134</v>
      </c>
      <c r="AW31" s="8"/>
      <c r="AX31" s="8"/>
      <c r="AY31" s="8" t="s">
        <v>134</v>
      </c>
      <c r="AZ31" s="8" t="s">
        <v>134</v>
      </c>
      <c r="BA31" s="8" t="s">
        <v>134</v>
      </c>
      <c r="BB31" s="8" t="s">
        <v>134</v>
      </c>
      <c r="BC31" s="8"/>
      <c r="BD31" s="8"/>
      <c r="BE31" s="8"/>
      <c r="BF31" s="8"/>
      <c r="BG31" s="8" t="s">
        <v>134</v>
      </c>
      <c r="BH31" s="8" t="s">
        <v>134</v>
      </c>
      <c r="BI31" s="8" t="s">
        <v>134</v>
      </c>
      <c r="BJ31" s="8"/>
      <c r="BK31" s="8" t="s">
        <v>134</v>
      </c>
      <c r="BL31" s="8"/>
      <c r="BM31" s="8" t="s">
        <v>134</v>
      </c>
      <c r="BN31" s="8" t="s">
        <v>134</v>
      </c>
      <c r="BO31" s="8" t="s">
        <v>134</v>
      </c>
      <c r="BP31" s="8" t="s">
        <v>134</v>
      </c>
      <c r="BQ31" s="8"/>
      <c r="BR31" s="8" t="s">
        <v>134</v>
      </c>
      <c r="BS31" s="8" t="s">
        <v>134</v>
      </c>
      <c r="BT31" s="8" t="s">
        <v>134</v>
      </c>
      <c r="BU31" s="8"/>
      <c r="BV31" s="8" t="s">
        <v>134</v>
      </c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</row>
    <row r="32" spans="1:101">
      <c r="B32" s="20" t="s">
        <v>33</v>
      </c>
      <c r="C32" s="39">
        <f>Q33</f>
        <v>2</v>
      </c>
      <c r="D32" s="24">
        <f>Q33/$R$31</f>
        <v>3.7735849056603772E-2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8"/>
      <c r="N32" s="214" t="s">
        <v>35</v>
      </c>
      <c r="O32" s="215" t="s">
        <v>35</v>
      </c>
      <c r="P32" s="216" t="s">
        <v>35</v>
      </c>
      <c r="Q32" s="8">
        <f t="shared" ref="Q32:Q34" si="2">COUNTA(V32:CW32)</f>
        <v>13</v>
      </c>
      <c r="R32" s="218"/>
      <c r="T32" s="178"/>
      <c r="U32" s="22" t="s">
        <v>66</v>
      </c>
      <c r="V32" s="8"/>
      <c r="W32" s="8" t="s">
        <v>134</v>
      </c>
      <c r="X32" s="8"/>
      <c r="Y32" s="8"/>
      <c r="Z32" s="8"/>
      <c r="AA32" s="8" t="s">
        <v>134</v>
      </c>
      <c r="AB32" s="8"/>
      <c r="AC32" s="8"/>
      <c r="AD32" s="8" t="s">
        <v>134</v>
      </c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 t="s">
        <v>134</v>
      </c>
      <c r="AQ32" s="8"/>
      <c r="AR32" s="8"/>
      <c r="AS32" s="8"/>
      <c r="AT32" s="8"/>
      <c r="AU32" s="8"/>
      <c r="AV32" s="8"/>
      <c r="AW32" s="8" t="s">
        <v>134</v>
      </c>
      <c r="AX32" s="8" t="s">
        <v>134</v>
      </c>
      <c r="AY32" s="8"/>
      <c r="AZ32" s="8"/>
      <c r="BA32" s="8"/>
      <c r="BB32" s="8"/>
      <c r="BC32" s="8" t="s">
        <v>134</v>
      </c>
      <c r="BD32" s="8" t="s">
        <v>134</v>
      </c>
      <c r="BE32" s="8" t="s">
        <v>134</v>
      </c>
      <c r="BF32" s="8" t="s">
        <v>134</v>
      </c>
      <c r="BG32" s="8"/>
      <c r="BH32" s="8"/>
      <c r="BI32" s="8"/>
      <c r="BJ32" s="8" t="s">
        <v>134</v>
      </c>
      <c r="BK32" s="8"/>
      <c r="BL32" s="8" t="s">
        <v>134</v>
      </c>
      <c r="BM32" s="8"/>
      <c r="BN32" s="8"/>
      <c r="BO32" s="8"/>
      <c r="BP32" s="8"/>
      <c r="BQ32" s="8" t="s">
        <v>134</v>
      </c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</row>
    <row r="33" spans="1:101">
      <c r="B33" s="22" t="s">
        <v>50</v>
      </c>
      <c r="C33" s="39">
        <f>Q34</f>
        <v>3</v>
      </c>
      <c r="D33" s="24">
        <f>Q34/$R$31</f>
        <v>5.6603773584905662E-2</v>
      </c>
      <c r="F33" s="21"/>
      <c r="G33" s="21"/>
      <c r="H33" s="19"/>
      <c r="I33" s="19"/>
      <c r="J33" s="19"/>
      <c r="K33" s="19"/>
      <c r="M33" s="178"/>
      <c r="N33" s="214" t="s">
        <v>33</v>
      </c>
      <c r="O33" s="215" t="s">
        <v>33</v>
      </c>
      <c r="P33" s="216" t="s">
        <v>33</v>
      </c>
      <c r="Q33" s="8">
        <f t="shared" si="2"/>
        <v>2</v>
      </c>
      <c r="R33" s="218"/>
      <c r="T33" s="178"/>
      <c r="U33" s="20" t="s">
        <v>67</v>
      </c>
      <c r="V33" s="8"/>
      <c r="W33" s="8"/>
      <c r="X33" s="8"/>
      <c r="Y33" s="8"/>
      <c r="Z33" s="8"/>
      <c r="AA33" s="8"/>
      <c r="AB33" s="8"/>
      <c r="AC33" s="8" t="s">
        <v>134</v>
      </c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 t="s">
        <v>134</v>
      </c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</row>
    <row r="34" spans="1:101">
      <c r="B34" s="42" t="s">
        <v>48</v>
      </c>
      <c r="C34" s="45">
        <f>SUM(C30:C33)</f>
        <v>53</v>
      </c>
      <c r="D34" s="24">
        <f>SUM(D30:D33)</f>
        <v>1</v>
      </c>
      <c r="F34" s="21"/>
      <c r="G34" s="21"/>
      <c r="H34" s="19"/>
      <c r="I34" s="19"/>
      <c r="J34" s="19"/>
      <c r="K34" s="19"/>
      <c r="M34" s="178"/>
      <c r="N34" s="214" t="s">
        <v>49</v>
      </c>
      <c r="O34" s="215" t="s">
        <v>34</v>
      </c>
      <c r="P34" s="216" t="s">
        <v>34</v>
      </c>
      <c r="Q34" s="8">
        <f t="shared" si="2"/>
        <v>3</v>
      </c>
      <c r="R34" s="219"/>
      <c r="T34" s="178"/>
      <c r="U34" s="22" t="s">
        <v>49</v>
      </c>
      <c r="V34" s="8" t="s">
        <v>134</v>
      </c>
      <c r="W34" s="8"/>
      <c r="X34" s="8"/>
      <c r="Y34" s="8"/>
      <c r="Z34" s="8"/>
      <c r="AA34" s="8"/>
      <c r="AB34" s="8" t="s">
        <v>134</v>
      </c>
      <c r="AC34" s="8"/>
      <c r="AD34" s="8"/>
      <c r="AE34" s="8"/>
      <c r="AF34" s="8"/>
      <c r="AG34" s="8"/>
      <c r="AH34" s="8"/>
      <c r="AI34" s="8"/>
      <c r="AJ34" s="8"/>
      <c r="AK34" s="8"/>
      <c r="AL34" s="8" t="s">
        <v>134</v>
      </c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</row>
    <row r="35" spans="1:101">
      <c r="B35" s="13"/>
      <c r="C35" s="13"/>
    </row>
    <row r="36" spans="1:101">
      <c r="B36" s="13"/>
      <c r="C36" s="13"/>
    </row>
    <row r="37" spans="1:101">
      <c r="A37" s="213" t="s">
        <v>133</v>
      </c>
      <c r="B37" s="213"/>
      <c r="C37" s="213"/>
      <c r="D37" s="213"/>
      <c r="E37" s="213"/>
      <c r="F37" s="189"/>
      <c r="G37" s="189"/>
      <c r="H37" s="189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</row>
    <row r="38" spans="1:101" ht="18" customHeight="1">
      <c r="A38" s="27"/>
      <c r="B38" s="27"/>
      <c r="C38" s="27"/>
      <c r="D38" s="27"/>
      <c r="E38" s="27"/>
      <c r="F38" s="27"/>
      <c r="G38" s="27"/>
      <c r="H38" s="27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</row>
    <row r="39" spans="1:101">
      <c r="A39" s="179" t="s">
        <v>116</v>
      </c>
      <c r="B39" s="179"/>
      <c r="C39" s="179"/>
      <c r="D39" s="179"/>
      <c r="E39" s="179"/>
      <c r="F39" s="179"/>
      <c r="G39" s="179"/>
      <c r="H39" s="179"/>
      <c r="I39" s="105"/>
      <c r="J39" s="105"/>
      <c r="K39" s="105"/>
    </row>
    <row r="40" spans="1:101">
      <c r="A40" s="213" t="s">
        <v>132</v>
      </c>
      <c r="B40" s="213"/>
      <c r="C40" s="213"/>
      <c r="D40" s="213"/>
      <c r="E40" s="213"/>
      <c r="F40" s="213"/>
      <c r="G40" s="213"/>
      <c r="H40" s="213"/>
      <c r="I40" s="105"/>
    </row>
    <row r="41" spans="1:101">
      <c r="A41" s="105"/>
      <c r="B41" s="98"/>
      <c r="C41" s="98"/>
      <c r="D41" s="98"/>
      <c r="E41" s="98"/>
      <c r="F41" s="98"/>
      <c r="G41" s="98"/>
    </row>
    <row r="42" spans="1:101">
      <c r="A42" s="175" t="s">
        <v>13</v>
      </c>
      <c r="B42" s="175"/>
      <c r="C42" s="175"/>
      <c r="D42" s="175"/>
      <c r="E42" s="175"/>
      <c r="F42" s="175"/>
      <c r="G42" s="181"/>
      <c r="H42" s="182">
        <f>H9</f>
        <v>80</v>
      </c>
      <c r="I42" s="182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34"/>
    </row>
    <row r="43" spans="1:101">
      <c r="A43" s="183" t="s">
        <v>39</v>
      </c>
      <c r="B43" s="183"/>
      <c r="C43" s="183"/>
      <c r="D43" s="183"/>
      <c r="E43" s="183"/>
      <c r="F43" s="183"/>
      <c r="G43" s="184"/>
      <c r="H43" s="182" t="str">
        <f>H10</f>
        <v>мај 2018</v>
      </c>
      <c r="I43" s="182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</row>
    <row r="44" spans="1:101">
      <c r="A44" s="102"/>
      <c r="B44" s="102"/>
      <c r="C44" s="102"/>
      <c r="D44" s="102"/>
      <c r="E44" s="102"/>
      <c r="F44" s="102"/>
      <c r="G44" s="103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</row>
    <row r="45" spans="1:101">
      <c r="B45" s="188" t="s">
        <v>11</v>
      </c>
      <c r="C45" s="188"/>
      <c r="D45" s="189"/>
    </row>
    <row r="46" spans="1:10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101" ht="48" customHeight="1">
      <c r="A47" s="178" t="s">
        <v>0</v>
      </c>
      <c r="B47" s="190" t="s">
        <v>1</v>
      </c>
      <c r="C47" s="191"/>
      <c r="D47" s="191"/>
      <c r="E47" s="191"/>
      <c r="F47" s="191"/>
      <c r="G47" s="192"/>
      <c r="H47" s="171" t="s">
        <v>10</v>
      </c>
      <c r="I47" s="31"/>
      <c r="J47" s="172" t="s">
        <v>69</v>
      </c>
      <c r="K47" s="172"/>
      <c r="N47" s="210" t="s">
        <v>62</v>
      </c>
      <c r="O47" s="211"/>
      <c r="P47" s="211"/>
      <c r="Q47" s="211"/>
      <c r="R47" s="212"/>
      <c r="S47" s="208" t="s">
        <v>63</v>
      </c>
      <c r="V47" s="206" t="s">
        <v>60</v>
      </c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  <c r="BI47" s="207"/>
      <c r="BJ47" s="207"/>
      <c r="BK47" s="207"/>
      <c r="BL47" s="207"/>
      <c r="BM47" s="207"/>
      <c r="BN47" s="207"/>
      <c r="BO47" s="207"/>
      <c r="BP47" s="207"/>
      <c r="BQ47" s="207"/>
      <c r="BR47" s="207"/>
      <c r="BS47" s="207"/>
      <c r="BT47" s="207"/>
      <c r="BU47" s="207"/>
      <c r="BV47" s="207"/>
      <c r="BW47" s="207"/>
      <c r="BX47" s="207"/>
      <c r="BY47" s="207"/>
      <c r="BZ47" s="207"/>
      <c r="CA47" s="207"/>
      <c r="CB47" s="207"/>
      <c r="CC47" s="207"/>
      <c r="CD47" s="207"/>
      <c r="CE47" s="207"/>
      <c r="CF47" s="207"/>
      <c r="CG47" s="207"/>
      <c r="CH47" s="207"/>
      <c r="CI47" s="207"/>
      <c r="CJ47" s="207"/>
      <c r="CK47" s="207"/>
      <c r="CL47" s="207"/>
      <c r="CM47" s="207"/>
      <c r="CN47" s="207"/>
      <c r="CO47" s="207"/>
      <c r="CP47" s="207"/>
      <c r="CQ47" s="207"/>
      <c r="CR47" s="207"/>
      <c r="CS47" s="207"/>
      <c r="CT47" s="207"/>
      <c r="CU47" s="207"/>
      <c r="CV47" s="207"/>
      <c r="CW47" s="207"/>
    </row>
    <row r="48" spans="1:101" ht="24.75" customHeight="1">
      <c r="A48" s="178"/>
      <c r="B48" s="193"/>
      <c r="C48" s="194"/>
      <c r="D48" s="194"/>
      <c r="E48" s="194"/>
      <c r="F48" s="194"/>
      <c r="G48" s="195"/>
      <c r="H48" s="17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9"/>
      <c r="T48" s="6"/>
      <c r="U48" s="82" t="s">
        <v>61</v>
      </c>
      <c r="V48" s="80">
        <v>1</v>
      </c>
      <c r="W48" s="80">
        <v>2</v>
      </c>
      <c r="X48" s="80">
        <v>3</v>
      </c>
      <c r="Y48" s="80">
        <v>4</v>
      </c>
      <c r="Z48" s="80">
        <v>5</v>
      </c>
      <c r="AA48" s="80">
        <v>6</v>
      </c>
      <c r="AB48" s="80">
        <v>7</v>
      </c>
      <c r="AC48" s="80">
        <v>8</v>
      </c>
      <c r="AD48" s="80">
        <v>9</v>
      </c>
      <c r="AE48" s="80">
        <v>10</v>
      </c>
      <c r="AF48" s="80">
        <v>11</v>
      </c>
      <c r="AG48" s="80">
        <v>12</v>
      </c>
      <c r="AH48" s="80">
        <v>13</v>
      </c>
      <c r="AI48" s="80">
        <v>14</v>
      </c>
      <c r="AJ48" s="80">
        <v>15</v>
      </c>
      <c r="AK48" s="80">
        <v>16</v>
      </c>
      <c r="AL48" s="80">
        <v>17</v>
      </c>
      <c r="AM48" s="80">
        <v>18</v>
      </c>
      <c r="AN48" s="80">
        <v>19</v>
      </c>
      <c r="AO48" s="80">
        <v>20</v>
      </c>
      <c r="AP48" s="80">
        <v>21</v>
      </c>
      <c r="AQ48" s="80">
        <v>22</v>
      </c>
      <c r="AR48" s="80">
        <v>23</v>
      </c>
      <c r="AS48" s="80">
        <v>24</v>
      </c>
      <c r="AT48" s="80">
        <v>25</v>
      </c>
      <c r="AU48" s="80">
        <v>26</v>
      </c>
      <c r="AV48" s="80">
        <v>27</v>
      </c>
      <c r="AW48" s="80">
        <v>28</v>
      </c>
      <c r="AX48" s="80">
        <v>29</v>
      </c>
      <c r="AY48" s="80">
        <v>30</v>
      </c>
      <c r="AZ48" s="80">
        <v>31</v>
      </c>
      <c r="BA48" s="80">
        <v>32</v>
      </c>
      <c r="BB48" s="80">
        <v>33</v>
      </c>
      <c r="BC48" s="80">
        <v>34</v>
      </c>
      <c r="BD48" s="80">
        <v>35</v>
      </c>
      <c r="BE48" s="80">
        <v>36</v>
      </c>
      <c r="BF48" s="80">
        <v>37</v>
      </c>
      <c r="BG48" s="80">
        <v>38</v>
      </c>
      <c r="BH48" s="80">
        <v>39</v>
      </c>
      <c r="BI48" s="80">
        <v>40</v>
      </c>
      <c r="BJ48" s="80">
        <v>41</v>
      </c>
      <c r="BK48" s="80">
        <v>42</v>
      </c>
      <c r="BL48" s="80">
        <v>43</v>
      </c>
      <c r="BM48" s="80">
        <v>44</v>
      </c>
      <c r="BN48" s="80">
        <v>45</v>
      </c>
      <c r="BO48" s="80">
        <v>46</v>
      </c>
      <c r="BP48" s="80">
        <v>47</v>
      </c>
      <c r="BQ48" s="80">
        <v>48</v>
      </c>
      <c r="BR48" s="80">
        <v>49</v>
      </c>
      <c r="BS48" s="80">
        <v>50</v>
      </c>
      <c r="BT48" s="80">
        <v>51</v>
      </c>
      <c r="BU48" s="80">
        <v>52</v>
      </c>
      <c r="BV48" s="80">
        <v>53</v>
      </c>
      <c r="BW48" s="80">
        <v>54</v>
      </c>
      <c r="BX48" s="80">
        <v>55</v>
      </c>
      <c r="BY48" s="80">
        <v>56</v>
      </c>
      <c r="BZ48" s="80">
        <v>57</v>
      </c>
      <c r="CA48" s="80">
        <v>58</v>
      </c>
      <c r="CB48" s="80">
        <v>59</v>
      </c>
      <c r="CC48" s="80">
        <v>60</v>
      </c>
      <c r="CD48" s="80">
        <v>61</v>
      </c>
      <c r="CE48" s="80">
        <v>62</v>
      </c>
      <c r="CF48" s="80">
        <v>63</v>
      </c>
      <c r="CG48" s="80">
        <v>64</v>
      </c>
      <c r="CH48" s="80">
        <v>65</v>
      </c>
      <c r="CI48" s="80">
        <v>66</v>
      </c>
      <c r="CJ48" s="80">
        <v>67</v>
      </c>
      <c r="CK48" s="80">
        <v>68</v>
      </c>
      <c r="CL48" s="80">
        <v>69</v>
      </c>
      <c r="CM48" s="80">
        <v>70</v>
      </c>
      <c r="CN48" s="80">
        <v>71</v>
      </c>
      <c r="CO48" s="80">
        <v>72</v>
      </c>
      <c r="CP48" s="80">
        <v>73</v>
      </c>
      <c r="CQ48" s="80">
        <v>74</v>
      </c>
      <c r="CR48" s="80">
        <v>75</v>
      </c>
      <c r="CS48" s="80">
        <v>76</v>
      </c>
      <c r="CT48" s="80">
        <v>77</v>
      </c>
      <c r="CU48" s="80">
        <v>78</v>
      </c>
      <c r="CV48" s="80">
        <v>79</v>
      </c>
      <c r="CW48" s="80">
        <v>80</v>
      </c>
    </row>
    <row r="49" spans="1:101" ht="12.75" customHeight="1">
      <c r="A49" s="12">
        <v>1</v>
      </c>
      <c r="B49" s="185" t="s">
        <v>2</v>
      </c>
      <c r="C49" s="186"/>
      <c r="D49" s="186"/>
      <c r="E49" s="186"/>
      <c r="F49" s="186"/>
      <c r="G49" s="187"/>
      <c r="H49" s="30">
        <f>(N49*$N$48+O49*$O$48+P49*$P$48+Q49*$Q$48+R49*$R$48)/S49</f>
        <v>4.2115384615384617</v>
      </c>
      <c r="I49" s="32"/>
      <c r="J49" s="46">
        <f>$H$9-COUNTA(V49:CC49)</f>
        <v>28</v>
      </c>
      <c r="K49" s="47">
        <f>J49/(J49+S49)</f>
        <v>0.35</v>
      </c>
      <c r="L49" s="9"/>
      <c r="M49" s="43" t="s">
        <v>51</v>
      </c>
      <c r="N49" s="12">
        <f>COUNTIF($V$49:$CC$49,N48)</f>
        <v>1</v>
      </c>
      <c r="O49" s="12">
        <f>COUNTIF($V$49:$CC$49,O48)</f>
        <v>3</v>
      </c>
      <c r="P49" s="12">
        <f>COUNTIF($V$49:$CC$49,P48)</f>
        <v>8</v>
      </c>
      <c r="Q49" s="12">
        <f>COUNTIF($V$49:$CC$49,Q48)</f>
        <v>12</v>
      </c>
      <c r="R49" s="12">
        <f>COUNTIF($V$49:$CC$49,R48)</f>
        <v>28</v>
      </c>
      <c r="S49" s="12">
        <f>SUM(N49:R49)</f>
        <v>52</v>
      </c>
      <c r="T49" s="7"/>
      <c r="U49" s="43" t="s">
        <v>51</v>
      </c>
      <c r="V49" s="8"/>
      <c r="W49" s="8">
        <v>2</v>
      </c>
      <c r="X49" s="8">
        <v>4</v>
      </c>
      <c r="Y49" s="8">
        <v>4</v>
      </c>
      <c r="Z49" s="8">
        <v>5</v>
      </c>
      <c r="AA49" s="8">
        <v>4</v>
      </c>
      <c r="AB49" s="8">
        <v>3</v>
      </c>
      <c r="AC49" s="8">
        <v>3</v>
      </c>
      <c r="AD49" s="8">
        <v>5</v>
      </c>
      <c r="AE49" s="8">
        <v>5</v>
      </c>
      <c r="AF49" s="8">
        <v>3</v>
      </c>
      <c r="AG49" s="8">
        <v>5</v>
      </c>
      <c r="AH49" s="8">
        <v>5</v>
      </c>
      <c r="AI49" s="8">
        <v>5</v>
      </c>
      <c r="AJ49" s="8">
        <v>2</v>
      </c>
      <c r="AK49" s="8">
        <v>3</v>
      </c>
      <c r="AL49" s="8">
        <v>5</v>
      </c>
      <c r="AM49" s="8">
        <v>1</v>
      </c>
      <c r="AN49" s="8">
        <v>5</v>
      </c>
      <c r="AO49" s="8">
        <v>4</v>
      </c>
      <c r="AP49" s="8">
        <v>3</v>
      </c>
      <c r="AQ49" s="8">
        <v>3</v>
      </c>
      <c r="AR49" s="8">
        <v>5</v>
      </c>
      <c r="AS49" s="8">
        <v>2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4</v>
      </c>
      <c r="BD49" s="8">
        <v>4</v>
      </c>
      <c r="BE49" s="8">
        <v>5</v>
      </c>
      <c r="BF49" s="8">
        <v>4</v>
      </c>
      <c r="BG49" s="8">
        <v>5</v>
      </c>
      <c r="BH49" s="8">
        <v>3</v>
      </c>
      <c r="BI49" s="8">
        <v>4</v>
      </c>
      <c r="BJ49" s="8">
        <v>3</v>
      </c>
      <c r="BK49" s="8">
        <v>5</v>
      </c>
      <c r="BL49" s="8">
        <v>4</v>
      </c>
      <c r="BM49" s="8">
        <v>5</v>
      </c>
      <c r="BN49" s="8">
        <v>5</v>
      </c>
      <c r="BO49" s="8">
        <v>5</v>
      </c>
      <c r="BP49" s="8">
        <v>5</v>
      </c>
      <c r="BQ49" s="8">
        <v>4</v>
      </c>
      <c r="BR49" s="8">
        <v>5</v>
      </c>
      <c r="BS49" s="8">
        <v>4</v>
      </c>
      <c r="BT49" s="8">
        <v>5</v>
      </c>
      <c r="BU49" s="8">
        <v>4</v>
      </c>
      <c r="BV49" s="8">
        <v>5</v>
      </c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</row>
    <row r="50" spans="1:101" ht="12.75" customHeight="1">
      <c r="A50" s="12">
        <v>2</v>
      </c>
      <c r="B50" s="185" t="s">
        <v>3</v>
      </c>
      <c r="C50" s="186"/>
      <c r="D50" s="186"/>
      <c r="E50" s="186"/>
      <c r="F50" s="186"/>
      <c r="G50" s="187"/>
      <c r="H50" s="30">
        <f t="shared" ref="H50:H57" si="3">(N50*$N$48+O50*$O$48+P50*$P$48+Q50*$Q$48+R50*$R$48)/S50</f>
        <v>4.365384615384615</v>
      </c>
      <c r="I50" s="32"/>
      <c r="J50" s="46">
        <f t="shared" ref="J50:J57" si="4">$H$9-COUNTA(V50:CC50)</f>
        <v>28</v>
      </c>
      <c r="K50" s="47">
        <f t="shared" ref="K50:K56" si="5">J50/(J50+S50)</f>
        <v>0.35</v>
      </c>
      <c r="L50" s="9"/>
      <c r="M50" s="43" t="s">
        <v>52</v>
      </c>
      <c r="N50" s="12">
        <f>COUNTIF($V$50:$CC$50,N48)</f>
        <v>1</v>
      </c>
      <c r="O50" s="12">
        <f>COUNTIF($V$50:$CC$50,O48)</f>
        <v>2</v>
      </c>
      <c r="P50" s="12">
        <f>COUNTIF($V$50:$CC$50,P48)</f>
        <v>6</v>
      </c>
      <c r="Q50" s="12">
        <f>COUNTIF($V$50:$CC$50,Q48)</f>
        <v>11</v>
      </c>
      <c r="R50" s="12">
        <f>COUNTIF($V$50:$CC$50,R48)</f>
        <v>32</v>
      </c>
      <c r="S50" s="12">
        <f t="shared" ref="S50:S57" si="6">SUM(N50:R50)</f>
        <v>52</v>
      </c>
      <c r="T50" s="7"/>
      <c r="U50" s="43" t="s">
        <v>52</v>
      </c>
      <c r="V50" s="8"/>
      <c r="W50" s="8">
        <v>3</v>
      </c>
      <c r="X50" s="8">
        <v>3</v>
      </c>
      <c r="Y50" s="8">
        <v>5</v>
      </c>
      <c r="Z50" s="8">
        <v>5</v>
      </c>
      <c r="AA50" s="8">
        <v>4</v>
      </c>
      <c r="AB50" s="8">
        <v>3</v>
      </c>
      <c r="AC50" s="8">
        <v>3</v>
      </c>
      <c r="AD50" s="8">
        <v>5</v>
      </c>
      <c r="AE50" s="8">
        <v>5</v>
      </c>
      <c r="AF50" s="8">
        <v>3</v>
      </c>
      <c r="AG50" s="8">
        <v>5</v>
      </c>
      <c r="AH50" s="8">
        <v>5</v>
      </c>
      <c r="AI50" s="8">
        <v>5</v>
      </c>
      <c r="AJ50" s="8">
        <v>2</v>
      </c>
      <c r="AK50" s="8">
        <v>4</v>
      </c>
      <c r="AL50" s="8">
        <v>5</v>
      </c>
      <c r="AM50" s="8">
        <v>1</v>
      </c>
      <c r="AN50" s="8">
        <v>5</v>
      </c>
      <c r="AO50" s="8">
        <v>4</v>
      </c>
      <c r="AP50" s="8">
        <v>3</v>
      </c>
      <c r="AQ50" s="8">
        <v>5</v>
      </c>
      <c r="AR50" s="8">
        <v>5</v>
      </c>
      <c r="AS50" s="8">
        <v>2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4</v>
      </c>
      <c r="BF50" s="8">
        <v>5</v>
      </c>
      <c r="BG50" s="8">
        <v>5</v>
      </c>
      <c r="BH50" s="8">
        <v>4</v>
      </c>
      <c r="BI50" s="8">
        <v>4</v>
      </c>
      <c r="BJ50" s="8">
        <v>4</v>
      </c>
      <c r="BK50" s="8">
        <v>5</v>
      </c>
      <c r="BL50" s="8">
        <v>4</v>
      </c>
      <c r="BM50" s="8">
        <v>5</v>
      </c>
      <c r="BN50" s="8">
        <v>5</v>
      </c>
      <c r="BO50" s="8">
        <v>5</v>
      </c>
      <c r="BP50" s="8">
        <v>5</v>
      </c>
      <c r="BQ50" s="8">
        <v>4</v>
      </c>
      <c r="BR50" s="8">
        <v>5</v>
      </c>
      <c r="BS50" s="8">
        <v>4</v>
      </c>
      <c r="BT50" s="8">
        <v>5</v>
      </c>
      <c r="BU50" s="8">
        <v>4</v>
      </c>
      <c r="BV50" s="8">
        <v>5</v>
      </c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</row>
    <row r="51" spans="1:101" ht="12.75" customHeight="1">
      <c r="A51" s="12">
        <v>3</v>
      </c>
      <c r="B51" s="185" t="s">
        <v>4</v>
      </c>
      <c r="C51" s="186"/>
      <c r="D51" s="186"/>
      <c r="E51" s="186"/>
      <c r="F51" s="186"/>
      <c r="G51" s="187"/>
      <c r="H51" s="30">
        <f t="shared" si="3"/>
        <v>4.4038461538461542</v>
      </c>
      <c r="I51" s="32"/>
      <c r="J51" s="46">
        <f t="shared" si="4"/>
        <v>28</v>
      </c>
      <c r="K51" s="47">
        <f t="shared" si="5"/>
        <v>0.35</v>
      </c>
      <c r="L51" s="9"/>
      <c r="M51" s="43" t="s">
        <v>53</v>
      </c>
      <c r="N51" s="12">
        <f>COUNTIF($V$51:$CC$51,N48)</f>
        <v>1</v>
      </c>
      <c r="O51" s="12">
        <f>COUNTIF($V$51:$CC$51,O48)</f>
        <v>2</v>
      </c>
      <c r="P51" s="12">
        <f>COUNTIF($V$51:$CC$51,P48)</f>
        <v>4</v>
      </c>
      <c r="Q51" s="12">
        <f>COUNTIF($V$51:$CC$51,Q48)</f>
        <v>13</v>
      </c>
      <c r="R51" s="12">
        <f>COUNTIF($V$51:$CC$51,R48)</f>
        <v>32</v>
      </c>
      <c r="S51" s="12">
        <f t="shared" si="6"/>
        <v>52</v>
      </c>
      <c r="T51" s="7"/>
      <c r="U51" s="43" t="s">
        <v>53</v>
      </c>
      <c r="V51" s="8"/>
      <c r="W51" s="8">
        <v>4</v>
      </c>
      <c r="X51" s="8">
        <v>4</v>
      </c>
      <c r="Y51" s="8">
        <v>4</v>
      </c>
      <c r="Z51" s="8">
        <v>5</v>
      </c>
      <c r="AA51" s="8">
        <v>4</v>
      </c>
      <c r="AB51" s="8">
        <v>3</v>
      </c>
      <c r="AC51" s="8">
        <v>2</v>
      </c>
      <c r="AD51" s="8">
        <v>5</v>
      </c>
      <c r="AE51" s="8">
        <v>5</v>
      </c>
      <c r="AF51" s="8">
        <v>4</v>
      </c>
      <c r="AG51" s="8">
        <v>5</v>
      </c>
      <c r="AH51" s="8">
        <v>5</v>
      </c>
      <c r="AI51" s="8">
        <v>5</v>
      </c>
      <c r="AJ51" s="8">
        <v>3</v>
      </c>
      <c r="AK51" s="8">
        <v>4</v>
      </c>
      <c r="AL51" s="8">
        <v>5</v>
      </c>
      <c r="AM51" s="8">
        <v>1</v>
      </c>
      <c r="AN51" s="8">
        <v>5</v>
      </c>
      <c r="AO51" s="8">
        <v>4</v>
      </c>
      <c r="AP51" s="8">
        <v>3</v>
      </c>
      <c r="AQ51" s="8">
        <v>5</v>
      </c>
      <c r="AR51" s="8">
        <v>5</v>
      </c>
      <c r="AS51" s="8">
        <v>2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4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4</v>
      </c>
      <c r="BF51" s="8">
        <v>5</v>
      </c>
      <c r="BG51" s="8">
        <v>5</v>
      </c>
      <c r="BH51" s="8">
        <v>5</v>
      </c>
      <c r="BI51" s="8">
        <v>4</v>
      </c>
      <c r="BJ51" s="8">
        <v>3</v>
      </c>
      <c r="BK51" s="8">
        <v>5</v>
      </c>
      <c r="BL51" s="8">
        <v>5</v>
      </c>
      <c r="BM51" s="8">
        <v>4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4</v>
      </c>
      <c r="BT51" s="8">
        <v>5</v>
      </c>
      <c r="BU51" s="8">
        <v>4</v>
      </c>
      <c r="BV51" s="8">
        <v>5</v>
      </c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</row>
    <row r="52" spans="1:101" ht="12.75" customHeight="1">
      <c r="A52" s="12">
        <v>4</v>
      </c>
      <c r="B52" s="185" t="s">
        <v>5</v>
      </c>
      <c r="C52" s="186"/>
      <c r="D52" s="186"/>
      <c r="E52" s="186"/>
      <c r="F52" s="186"/>
      <c r="G52" s="187"/>
      <c r="H52" s="30">
        <f t="shared" si="3"/>
        <v>4.4230769230769234</v>
      </c>
      <c r="I52" s="32"/>
      <c r="J52" s="46">
        <f t="shared" si="4"/>
        <v>28</v>
      </c>
      <c r="K52" s="47">
        <f t="shared" si="5"/>
        <v>0.35</v>
      </c>
      <c r="L52" s="9"/>
      <c r="M52" s="43" t="s">
        <v>54</v>
      </c>
      <c r="N52" s="12">
        <f>COUNTIF($V$52:$CC$52,N48)</f>
        <v>1</v>
      </c>
      <c r="O52" s="12">
        <f>COUNTIF($V$52:$CC$52,O48)</f>
        <v>2</v>
      </c>
      <c r="P52" s="12">
        <f>COUNTIF($V$52:$CC$52,P48)</f>
        <v>3</v>
      </c>
      <c r="Q52" s="12">
        <f>COUNTIF($V$52:$CC$52,Q48)</f>
        <v>14</v>
      </c>
      <c r="R52" s="12">
        <f>COUNTIF($V$52:$CC$52,R48)</f>
        <v>32</v>
      </c>
      <c r="S52" s="12">
        <f t="shared" si="6"/>
        <v>52</v>
      </c>
      <c r="T52" s="7"/>
      <c r="U52" s="43" t="s">
        <v>54</v>
      </c>
      <c r="V52" s="8"/>
      <c r="W52" s="8">
        <v>4</v>
      </c>
      <c r="X52" s="8">
        <v>5</v>
      </c>
      <c r="Y52" s="8">
        <v>4</v>
      </c>
      <c r="Z52" s="8">
        <v>5</v>
      </c>
      <c r="AA52" s="8">
        <v>4</v>
      </c>
      <c r="AB52" s="8">
        <v>3</v>
      </c>
      <c r="AC52" s="8">
        <v>3</v>
      </c>
      <c r="AD52" s="8">
        <v>5</v>
      </c>
      <c r="AE52" s="8">
        <v>5</v>
      </c>
      <c r="AF52" s="8">
        <v>5</v>
      </c>
      <c r="AG52" s="8">
        <v>4</v>
      </c>
      <c r="AH52" s="8">
        <v>5</v>
      </c>
      <c r="AI52" s="8">
        <v>5</v>
      </c>
      <c r="AJ52" s="8">
        <v>2</v>
      </c>
      <c r="AK52" s="8">
        <v>4</v>
      </c>
      <c r="AL52" s="8">
        <v>5</v>
      </c>
      <c r="AM52" s="8">
        <v>1</v>
      </c>
      <c r="AN52" s="8">
        <v>5</v>
      </c>
      <c r="AO52" s="8">
        <v>4</v>
      </c>
      <c r="AP52" s="8">
        <v>3</v>
      </c>
      <c r="AQ52" s="8">
        <v>5</v>
      </c>
      <c r="AR52" s="8">
        <v>5</v>
      </c>
      <c r="AS52" s="8">
        <v>2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4</v>
      </c>
      <c r="AZ52" s="8">
        <v>5</v>
      </c>
      <c r="BA52" s="8">
        <v>5</v>
      </c>
      <c r="BB52" s="8">
        <v>5</v>
      </c>
      <c r="BC52" s="8">
        <v>4</v>
      </c>
      <c r="BD52" s="8">
        <v>5</v>
      </c>
      <c r="BE52" s="8">
        <v>5</v>
      </c>
      <c r="BF52" s="8">
        <v>4</v>
      </c>
      <c r="BG52" s="8">
        <v>5</v>
      </c>
      <c r="BH52" s="8">
        <v>5</v>
      </c>
      <c r="BI52" s="8">
        <v>4</v>
      </c>
      <c r="BJ52" s="8">
        <v>4</v>
      </c>
      <c r="BK52" s="8">
        <v>5</v>
      </c>
      <c r="BL52" s="8">
        <v>5</v>
      </c>
      <c r="BM52" s="8">
        <v>4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4</v>
      </c>
      <c r="BT52" s="8">
        <v>5</v>
      </c>
      <c r="BU52" s="8">
        <v>4</v>
      </c>
      <c r="BV52" s="8">
        <v>5</v>
      </c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</row>
    <row r="53" spans="1:101" ht="12.75" customHeight="1">
      <c r="A53" s="12">
        <v>5</v>
      </c>
      <c r="B53" s="185" t="s">
        <v>6</v>
      </c>
      <c r="C53" s="186"/>
      <c r="D53" s="186"/>
      <c r="E53" s="186"/>
      <c r="F53" s="186"/>
      <c r="G53" s="187"/>
      <c r="H53" s="30">
        <f t="shared" si="3"/>
        <v>4.5961538461538458</v>
      </c>
      <c r="I53" s="32"/>
      <c r="J53" s="46">
        <f t="shared" si="4"/>
        <v>28</v>
      </c>
      <c r="K53" s="47">
        <f t="shared" si="5"/>
        <v>0.35</v>
      </c>
      <c r="L53" s="9"/>
      <c r="M53" s="43" t="s">
        <v>55</v>
      </c>
      <c r="N53" s="12">
        <f>COUNTIF($V$53:$CC$53,N48)</f>
        <v>0</v>
      </c>
      <c r="O53" s="12">
        <f>COUNTIF($V$53:$CC$53,O48)</f>
        <v>1</v>
      </c>
      <c r="P53" s="12">
        <f>COUNTIF($V$53:$CC$53,P48)</f>
        <v>5</v>
      </c>
      <c r="Q53" s="12">
        <f>COUNTIF($V$53:$CC$53,Q48)</f>
        <v>8</v>
      </c>
      <c r="R53" s="12">
        <f>COUNTIF($V$53:$CC$53,R48)</f>
        <v>38</v>
      </c>
      <c r="S53" s="12">
        <f t="shared" si="6"/>
        <v>52</v>
      </c>
      <c r="T53" s="7"/>
      <c r="U53" s="43" t="s">
        <v>55</v>
      </c>
      <c r="V53" s="8"/>
      <c r="W53" s="8">
        <v>5</v>
      </c>
      <c r="X53" s="8">
        <v>5</v>
      </c>
      <c r="Y53" s="8">
        <v>5</v>
      </c>
      <c r="Z53" s="8">
        <v>5</v>
      </c>
      <c r="AA53" s="8">
        <v>4</v>
      </c>
      <c r="AB53" s="8">
        <v>3</v>
      </c>
      <c r="AC53" s="8">
        <v>3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4</v>
      </c>
      <c r="AP53" s="8">
        <v>3</v>
      </c>
      <c r="AQ53" s="8">
        <v>5</v>
      </c>
      <c r="AR53" s="8">
        <v>5</v>
      </c>
      <c r="AS53" s="8">
        <v>2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4</v>
      </c>
      <c r="BE53" s="8">
        <v>4</v>
      </c>
      <c r="BF53" s="8">
        <v>5</v>
      </c>
      <c r="BG53" s="8">
        <v>5</v>
      </c>
      <c r="BH53" s="8">
        <v>3</v>
      </c>
      <c r="BI53" s="8">
        <v>4</v>
      </c>
      <c r="BJ53" s="8">
        <v>3</v>
      </c>
      <c r="BK53" s="8">
        <v>5</v>
      </c>
      <c r="BL53" s="8">
        <v>5</v>
      </c>
      <c r="BM53" s="8">
        <v>4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4</v>
      </c>
      <c r="BT53" s="8">
        <v>5</v>
      </c>
      <c r="BU53" s="8">
        <v>4</v>
      </c>
      <c r="BV53" s="8">
        <v>5</v>
      </c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</row>
    <row r="54" spans="1:101" ht="12.75" customHeight="1">
      <c r="A54" s="12">
        <v>6</v>
      </c>
      <c r="B54" s="185" t="s">
        <v>7</v>
      </c>
      <c r="C54" s="186"/>
      <c r="D54" s="186"/>
      <c r="E54" s="186"/>
      <c r="F54" s="186"/>
      <c r="G54" s="187"/>
      <c r="H54" s="30">
        <f t="shared" si="3"/>
        <v>4.5192307692307692</v>
      </c>
      <c r="I54" s="32"/>
      <c r="J54" s="46">
        <f t="shared" si="4"/>
        <v>28</v>
      </c>
      <c r="K54" s="47">
        <f t="shared" si="5"/>
        <v>0.35</v>
      </c>
      <c r="L54" s="9"/>
      <c r="M54" s="43" t="s">
        <v>56</v>
      </c>
      <c r="N54" s="12">
        <f>COUNTIF($V$54:$CC$54,N48)</f>
        <v>1</v>
      </c>
      <c r="O54" s="12">
        <f>COUNTIF($V$54:$CC$54,O48)</f>
        <v>2</v>
      </c>
      <c r="P54" s="12">
        <f>COUNTIF($V$54:$CC$54,P48)</f>
        <v>4</v>
      </c>
      <c r="Q54" s="12">
        <f>COUNTIF($V$54:$CC$54,Q48)</f>
        <v>7</v>
      </c>
      <c r="R54" s="12">
        <f>COUNTIF($V$54:$CC$54,R48)</f>
        <v>38</v>
      </c>
      <c r="S54" s="12">
        <f t="shared" si="6"/>
        <v>52</v>
      </c>
      <c r="T54" s="7"/>
      <c r="U54" s="43" t="s">
        <v>56</v>
      </c>
      <c r="V54" s="8"/>
      <c r="W54" s="8">
        <v>2</v>
      </c>
      <c r="X54" s="8">
        <v>5</v>
      </c>
      <c r="Y54" s="8">
        <v>5</v>
      </c>
      <c r="Z54" s="8">
        <v>5</v>
      </c>
      <c r="AA54" s="8">
        <v>4</v>
      </c>
      <c r="AB54" s="8">
        <v>3</v>
      </c>
      <c r="AC54" s="8">
        <v>3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3</v>
      </c>
      <c r="AK54" s="8">
        <v>5</v>
      </c>
      <c r="AL54" s="8">
        <v>5</v>
      </c>
      <c r="AM54" s="8">
        <v>1</v>
      </c>
      <c r="AN54" s="8">
        <v>5</v>
      </c>
      <c r="AO54" s="8">
        <v>4</v>
      </c>
      <c r="AP54" s="8">
        <v>3</v>
      </c>
      <c r="AQ54" s="8">
        <v>5</v>
      </c>
      <c r="AR54" s="8">
        <v>5</v>
      </c>
      <c r="AS54" s="8">
        <v>2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4</v>
      </c>
      <c r="BF54" s="8">
        <v>5</v>
      </c>
      <c r="BG54" s="8">
        <v>5</v>
      </c>
      <c r="BH54" s="8">
        <v>4</v>
      </c>
      <c r="BI54" s="8">
        <v>4</v>
      </c>
      <c r="BJ54" s="8">
        <v>4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4</v>
      </c>
      <c r="BT54" s="8">
        <v>5</v>
      </c>
      <c r="BU54" s="8">
        <v>5</v>
      </c>
      <c r="BV54" s="8">
        <v>5</v>
      </c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</row>
    <row r="55" spans="1:101" ht="30" customHeight="1">
      <c r="A55" s="12">
        <v>7</v>
      </c>
      <c r="B55" s="185" t="s">
        <v>8</v>
      </c>
      <c r="C55" s="186"/>
      <c r="D55" s="186"/>
      <c r="E55" s="186"/>
      <c r="F55" s="186"/>
      <c r="G55" s="187"/>
      <c r="H55" s="30">
        <f t="shared" si="3"/>
        <v>4.5192307692307692</v>
      </c>
      <c r="I55" s="32"/>
      <c r="J55" s="46">
        <f t="shared" si="4"/>
        <v>28</v>
      </c>
      <c r="K55" s="47">
        <f t="shared" si="5"/>
        <v>0.35</v>
      </c>
      <c r="L55" s="9"/>
      <c r="M55" s="44" t="s">
        <v>57</v>
      </c>
      <c r="N55" s="12">
        <f>COUNTIF($V$55:$CC$55,N48)</f>
        <v>1</v>
      </c>
      <c r="O55" s="12">
        <f>COUNTIF($V$55:$CC$55,O48)</f>
        <v>1</v>
      </c>
      <c r="P55" s="12">
        <f>COUNTIF($V$55:$CC$55,P48)</f>
        <v>4</v>
      </c>
      <c r="Q55" s="12">
        <f>COUNTIF($V$55:$CC$55,Q48)</f>
        <v>10</v>
      </c>
      <c r="R55" s="12">
        <f>COUNTIF($V$55:$CC$55,R48)</f>
        <v>36</v>
      </c>
      <c r="S55" s="12">
        <f t="shared" si="6"/>
        <v>52</v>
      </c>
      <c r="T55" s="7"/>
      <c r="U55" s="44" t="s">
        <v>57</v>
      </c>
      <c r="V55" s="8"/>
      <c r="W55" s="8">
        <v>4</v>
      </c>
      <c r="X55" s="8">
        <v>4</v>
      </c>
      <c r="Y55" s="8">
        <v>5</v>
      </c>
      <c r="Z55" s="8">
        <v>5</v>
      </c>
      <c r="AA55" s="8">
        <v>4</v>
      </c>
      <c r="AB55" s="8">
        <v>3</v>
      </c>
      <c r="AC55" s="8">
        <v>3</v>
      </c>
      <c r="AD55" s="8">
        <v>5</v>
      </c>
      <c r="AE55" s="8">
        <v>5</v>
      </c>
      <c r="AF55" s="8">
        <v>4</v>
      </c>
      <c r="AG55" s="8">
        <v>5</v>
      </c>
      <c r="AH55" s="8">
        <v>5</v>
      </c>
      <c r="AI55" s="8">
        <v>5</v>
      </c>
      <c r="AJ55" s="8">
        <v>4</v>
      </c>
      <c r="AK55" s="8">
        <v>5</v>
      </c>
      <c r="AL55" s="8">
        <v>5</v>
      </c>
      <c r="AM55" s="8">
        <v>1</v>
      </c>
      <c r="AN55" s="8">
        <v>5</v>
      </c>
      <c r="AO55" s="8">
        <v>4</v>
      </c>
      <c r="AP55" s="8">
        <v>3</v>
      </c>
      <c r="AQ55" s="8">
        <v>5</v>
      </c>
      <c r="AR55" s="8">
        <v>5</v>
      </c>
      <c r="AS55" s="8">
        <v>2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4</v>
      </c>
      <c r="BD55" s="8">
        <v>5</v>
      </c>
      <c r="BE55" s="8">
        <v>4</v>
      </c>
      <c r="BF55" s="8">
        <v>5</v>
      </c>
      <c r="BG55" s="8">
        <v>5</v>
      </c>
      <c r="BH55" s="8">
        <v>5</v>
      </c>
      <c r="BI55" s="8">
        <v>4</v>
      </c>
      <c r="BJ55" s="8">
        <v>3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4</v>
      </c>
      <c r="BT55" s="8">
        <v>5</v>
      </c>
      <c r="BU55" s="8">
        <v>5</v>
      </c>
      <c r="BV55" s="8">
        <v>5</v>
      </c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</row>
    <row r="56" spans="1:101" ht="30" customHeight="1">
      <c r="A56" s="12">
        <v>8</v>
      </c>
      <c r="B56" s="185" t="s">
        <v>9</v>
      </c>
      <c r="C56" s="186"/>
      <c r="D56" s="186"/>
      <c r="E56" s="186"/>
      <c r="F56" s="186"/>
      <c r="G56" s="187"/>
      <c r="H56" s="30">
        <f t="shared" si="3"/>
        <v>4.5384615384615383</v>
      </c>
      <c r="I56" s="32"/>
      <c r="J56" s="46">
        <f t="shared" si="4"/>
        <v>28</v>
      </c>
      <c r="K56" s="47">
        <f t="shared" si="5"/>
        <v>0.35</v>
      </c>
      <c r="L56" s="9"/>
      <c r="M56" s="44" t="s">
        <v>58</v>
      </c>
      <c r="N56" s="12">
        <f>COUNTIF($V$56:$CC$56,N48)</f>
        <v>1</v>
      </c>
      <c r="O56" s="12">
        <f>COUNTIF($V$56:$CC$56,O48)</f>
        <v>1</v>
      </c>
      <c r="P56" s="12">
        <f>COUNTIF($V$56:$CC$56,P48)</f>
        <v>4</v>
      </c>
      <c r="Q56" s="12">
        <f>COUNTIF($V$56:$CC$56,Q48)</f>
        <v>9</v>
      </c>
      <c r="R56" s="12">
        <f>COUNTIF($V$56:$CC$56,R48)</f>
        <v>37</v>
      </c>
      <c r="S56" s="12">
        <f t="shared" si="6"/>
        <v>52</v>
      </c>
      <c r="T56" s="7"/>
      <c r="U56" s="44" t="s">
        <v>58</v>
      </c>
      <c r="V56" s="8"/>
      <c r="W56" s="8">
        <v>4</v>
      </c>
      <c r="X56" s="8">
        <v>5</v>
      </c>
      <c r="Y56" s="8">
        <v>4</v>
      </c>
      <c r="Z56" s="8">
        <v>5</v>
      </c>
      <c r="AA56" s="8">
        <v>4</v>
      </c>
      <c r="AB56" s="8">
        <v>3</v>
      </c>
      <c r="AC56" s="8">
        <v>3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3</v>
      </c>
      <c r="AK56" s="8">
        <v>5</v>
      </c>
      <c r="AL56" s="8">
        <v>5</v>
      </c>
      <c r="AM56" s="8">
        <v>1</v>
      </c>
      <c r="AN56" s="8">
        <v>5</v>
      </c>
      <c r="AO56" s="8">
        <v>4</v>
      </c>
      <c r="AP56" s="8">
        <v>3</v>
      </c>
      <c r="AQ56" s="8">
        <v>5</v>
      </c>
      <c r="AR56" s="8">
        <v>5</v>
      </c>
      <c r="AS56" s="8">
        <v>2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4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4</v>
      </c>
      <c r="BI56" s="8">
        <v>4</v>
      </c>
      <c r="BJ56" s="8">
        <v>4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4</v>
      </c>
      <c r="BT56" s="8">
        <v>5</v>
      </c>
      <c r="BU56" s="8">
        <v>5</v>
      </c>
      <c r="BV56" s="8">
        <v>5</v>
      </c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</row>
    <row r="57" spans="1:101" ht="27" customHeight="1">
      <c r="A57" s="12">
        <v>9</v>
      </c>
      <c r="B57" s="185" t="s">
        <v>43</v>
      </c>
      <c r="C57" s="186"/>
      <c r="D57" s="186"/>
      <c r="E57" s="186"/>
      <c r="F57" s="186"/>
      <c r="G57" s="187"/>
      <c r="H57" s="30">
        <f t="shared" si="3"/>
        <v>4.4782608695652177</v>
      </c>
      <c r="I57" s="32"/>
      <c r="J57" s="46">
        <f t="shared" si="4"/>
        <v>34</v>
      </c>
      <c r="K57" s="47">
        <f>J57/(J57+S57)</f>
        <v>0.42499999999999999</v>
      </c>
      <c r="L57" s="9"/>
      <c r="M57" s="44" t="s">
        <v>59</v>
      </c>
      <c r="N57" s="12">
        <f>COUNTIF($V$57:$CC$57,N48)</f>
        <v>1</v>
      </c>
      <c r="O57" s="12">
        <f>COUNTIF($V$57:$CC$57,O48)</f>
        <v>1</v>
      </c>
      <c r="P57" s="12">
        <f>COUNTIF($V$57:$CC$57,P48)</f>
        <v>5</v>
      </c>
      <c r="Q57" s="12">
        <f>COUNTIF($V$57:$CC$57,Q48)</f>
        <v>7</v>
      </c>
      <c r="R57" s="12">
        <f>COUNTIF($V$57:$CC$57,R48)</f>
        <v>32</v>
      </c>
      <c r="S57" s="12">
        <f t="shared" si="6"/>
        <v>46</v>
      </c>
      <c r="T57" s="7"/>
      <c r="U57" s="44" t="s">
        <v>59</v>
      </c>
      <c r="V57" s="8"/>
      <c r="W57" s="8">
        <v>3</v>
      </c>
      <c r="X57" s="8"/>
      <c r="Y57" s="8">
        <v>4</v>
      </c>
      <c r="Z57" s="8">
        <v>5</v>
      </c>
      <c r="AA57" s="8">
        <v>4</v>
      </c>
      <c r="AB57" s="8">
        <v>3</v>
      </c>
      <c r="AC57" s="8">
        <v>3</v>
      </c>
      <c r="AD57" s="8">
        <v>5</v>
      </c>
      <c r="AE57" s="8"/>
      <c r="AF57" s="8"/>
      <c r="AG57" s="8">
        <v>5</v>
      </c>
      <c r="AH57" s="8">
        <v>5</v>
      </c>
      <c r="AI57" s="8">
        <v>5</v>
      </c>
      <c r="AJ57" s="8"/>
      <c r="AK57" s="8"/>
      <c r="AL57" s="8">
        <v>5</v>
      </c>
      <c r="AM57" s="8">
        <v>1</v>
      </c>
      <c r="AN57" s="8">
        <v>5</v>
      </c>
      <c r="AO57" s="8">
        <v>4</v>
      </c>
      <c r="AP57" s="8">
        <v>3</v>
      </c>
      <c r="AQ57" s="8">
        <v>5</v>
      </c>
      <c r="AR57" s="8">
        <v>5</v>
      </c>
      <c r="AS57" s="8">
        <v>2</v>
      </c>
      <c r="AT57" s="8"/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4</v>
      </c>
      <c r="BF57" s="8">
        <v>5</v>
      </c>
      <c r="BG57" s="8">
        <v>5</v>
      </c>
      <c r="BH57" s="8">
        <v>4</v>
      </c>
      <c r="BI57" s="8">
        <v>4</v>
      </c>
      <c r="BJ57" s="8">
        <v>3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4</v>
      </c>
      <c r="BT57" s="8">
        <v>5</v>
      </c>
      <c r="BU57" s="8">
        <v>5</v>
      </c>
      <c r="BV57" s="8">
        <v>5</v>
      </c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</row>
    <row r="58" spans="1:101" ht="27.75" customHeight="1">
      <c r="A58" s="197" t="s">
        <v>12</v>
      </c>
      <c r="B58" s="198"/>
      <c r="C58" s="198"/>
      <c r="D58" s="198"/>
      <c r="E58" s="198"/>
      <c r="F58" s="198"/>
      <c r="G58" s="199"/>
      <c r="H58" s="57">
        <f>AVERAGE(H49:H57)</f>
        <v>4.4505759940542555</v>
      </c>
      <c r="I58" s="49"/>
      <c r="J58" s="196" t="s">
        <v>68</v>
      </c>
      <c r="K58" s="196"/>
      <c r="L58" s="50">
        <f>SUM(J49:J57)</f>
        <v>258</v>
      </c>
      <c r="M58" s="7"/>
      <c r="N58" s="7"/>
      <c r="O58" s="7"/>
      <c r="P58" s="7"/>
      <c r="Q58" s="7"/>
      <c r="R58" s="7"/>
      <c r="S58" s="7"/>
      <c r="T58" s="7"/>
    </row>
    <row r="61" spans="1:101">
      <c r="B61" s="15" t="s">
        <v>122</v>
      </c>
    </row>
    <row r="62" spans="1:101">
      <c r="B62" s="15" t="s">
        <v>123</v>
      </c>
    </row>
    <row r="63" spans="1:101">
      <c r="B63" s="15" t="s">
        <v>145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A10:G10"/>
    <mergeCell ref="M15:M16"/>
    <mergeCell ref="N15:P15"/>
    <mergeCell ref="R15:R16"/>
    <mergeCell ref="V10:CC10"/>
    <mergeCell ref="H9:I9"/>
    <mergeCell ref="H10:I10"/>
    <mergeCell ref="T15:T16"/>
    <mergeCell ref="F16:H16"/>
    <mergeCell ref="N16:P16"/>
    <mergeCell ref="V13:CW13"/>
    <mergeCell ref="A14:H14"/>
    <mergeCell ref="N14:P1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M31:M34"/>
    <mergeCell ref="A43:G43"/>
    <mergeCell ref="H43:I43"/>
    <mergeCell ref="A37:H37"/>
    <mergeCell ref="A39:H39"/>
    <mergeCell ref="A40:H40"/>
    <mergeCell ref="A42:G42"/>
    <mergeCell ref="H42:I42"/>
    <mergeCell ref="V47:CW47"/>
    <mergeCell ref="J58:K58"/>
    <mergeCell ref="B53:G53"/>
    <mergeCell ref="B54:G54"/>
    <mergeCell ref="B55:G55"/>
    <mergeCell ref="B56:G56"/>
    <mergeCell ref="B57:G57"/>
    <mergeCell ref="A58:G58"/>
    <mergeCell ref="S47:S48"/>
    <mergeCell ref="B49:G49"/>
    <mergeCell ref="B50:G50"/>
    <mergeCell ref="B51:G51"/>
    <mergeCell ref="J47:K47"/>
    <mergeCell ref="N47:R47"/>
    <mergeCell ref="B52:G5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X57"/>
  <sheetViews>
    <sheetView workbookViewId="0">
      <selection activeCell="L10" sqref="L10"/>
    </sheetView>
  </sheetViews>
  <sheetFormatPr defaultRowHeight="15"/>
  <cols>
    <col min="1" max="1" width="9.140625" style="113"/>
    <col min="2" max="2" width="10.85546875" style="113" customWidth="1"/>
    <col min="3" max="5" width="9.140625" style="113"/>
    <col min="6" max="6" width="10.5703125" style="113" customWidth="1"/>
    <col min="7" max="12" width="9.140625" style="113"/>
    <col min="13" max="13" width="9.7109375" style="113" customWidth="1"/>
    <col min="14" max="18" width="5.7109375" style="113" customWidth="1"/>
    <col min="19" max="19" width="8.5703125" style="113" customWidth="1"/>
    <col min="20" max="20" width="9.140625" style="113"/>
    <col min="21" max="21" width="16.140625" style="113" customWidth="1"/>
    <col min="22" max="102" width="2.7109375" style="113" customWidth="1"/>
    <col min="103" max="16384" width="9.140625" style="113"/>
  </cols>
  <sheetData>
    <row r="1" spans="1:101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101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2"/>
      <c r="L2" s="112"/>
      <c r="M2" s="112"/>
      <c r="N2" s="112"/>
      <c r="O2" s="112"/>
      <c r="P2" s="112"/>
      <c r="Q2" s="112"/>
      <c r="R2" s="112"/>
      <c r="S2" s="112"/>
      <c r="T2" s="112"/>
    </row>
    <row r="4" spans="1:101">
      <c r="A4" s="264" t="s">
        <v>133</v>
      </c>
      <c r="B4" s="264"/>
      <c r="C4" s="264"/>
      <c r="D4" s="264"/>
      <c r="E4" s="264"/>
      <c r="F4" s="245"/>
      <c r="G4" s="245"/>
      <c r="H4" s="245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101" ht="18" customHeight="1">
      <c r="A5" s="115"/>
      <c r="B5" s="115"/>
      <c r="C5" s="115"/>
      <c r="D5" s="115"/>
      <c r="E5" s="115"/>
      <c r="F5" s="115"/>
      <c r="G5" s="115"/>
      <c r="H5" s="115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</row>
    <row r="6" spans="1:101">
      <c r="A6" s="264" t="s">
        <v>135</v>
      </c>
      <c r="B6" s="264"/>
      <c r="C6" s="264"/>
      <c r="D6" s="264"/>
      <c r="E6" s="264"/>
      <c r="F6" s="264"/>
      <c r="G6" s="264"/>
      <c r="H6" s="264"/>
      <c r="I6" s="117"/>
      <c r="J6" s="117"/>
      <c r="K6" s="117"/>
    </row>
    <row r="7" spans="1:101">
      <c r="A7" s="264" t="s">
        <v>146</v>
      </c>
      <c r="B7" s="264"/>
      <c r="C7" s="264"/>
      <c r="D7" s="264"/>
      <c r="E7" s="264"/>
      <c r="F7" s="264"/>
      <c r="G7" s="264"/>
      <c r="H7" s="264"/>
      <c r="I7" s="117"/>
    </row>
    <row r="8" spans="1:101">
      <c r="A8" s="117"/>
      <c r="B8" s="114"/>
      <c r="C8" s="114"/>
      <c r="D8" s="114"/>
      <c r="E8" s="114"/>
      <c r="F8" s="114"/>
      <c r="G8" s="114"/>
    </row>
    <row r="9" spans="1:101">
      <c r="A9" s="265" t="s">
        <v>13</v>
      </c>
      <c r="B9" s="265"/>
      <c r="C9" s="265"/>
      <c r="D9" s="265"/>
      <c r="E9" s="265"/>
      <c r="F9" s="265"/>
      <c r="G9" s="266"/>
      <c r="H9" s="257">
        <v>80</v>
      </c>
      <c r="I9" s="257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9" t="s">
        <v>44</v>
      </c>
    </row>
    <row r="10" spans="1:101">
      <c r="A10" s="255" t="s">
        <v>39</v>
      </c>
      <c r="B10" s="255"/>
      <c r="C10" s="255"/>
      <c r="D10" s="255"/>
      <c r="E10" s="255"/>
      <c r="F10" s="255"/>
      <c r="G10" s="256"/>
      <c r="H10" s="257" t="s">
        <v>144</v>
      </c>
      <c r="I10" s="257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V10" s="272" t="s">
        <v>16</v>
      </c>
      <c r="W10" s="272"/>
      <c r="X10" s="272"/>
      <c r="Y10" s="272"/>
      <c r="Z10" s="272"/>
      <c r="AA10" s="272"/>
      <c r="AB10" s="272"/>
      <c r="AC10" s="272"/>
      <c r="AD10" s="272"/>
      <c r="AE10" s="272"/>
      <c r="AF10" s="272"/>
      <c r="AG10" s="272"/>
      <c r="AH10" s="272"/>
      <c r="AI10" s="272"/>
      <c r="AJ10" s="272"/>
      <c r="AK10" s="272"/>
      <c r="AL10" s="272"/>
      <c r="AM10" s="272"/>
      <c r="AN10" s="272"/>
      <c r="AO10" s="272"/>
      <c r="AP10" s="272"/>
      <c r="AQ10" s="272"/>
      <c r="AR10" s="272"/>
      <c r="AS10" s="272"/>
      <c r="AT10" s="272"/>
      <c r="AU10" s="272"/>
      <c r="AV10" s="272"/>
      <c r="AW10" s="272"/>
      <c r="AX10" s="272"/>
      <c r="AY10" s="272"/>
      <c r="AZ10" s="272"/>
      <c r="BA10" s="272"/>
      <c r="BB10" s="272"/>
      <c r="BC10" s="272"/>
      <c r="BD10" s="272"/>
      <c r="BE10" s="272"/>
      <c r="BF10" s="272"/>
      <c r="BG10" s="272"/>
      <c r="BH10" s="272"/>
      <c r="BI10" s="272"/>
      <c r="BJ10" s="272"/>
      <c r="BK10" s="272"/>
      <c r="BL10" s="272"/>
      <c r="BM10" s="272"/>
      <c r="BN10" s="272"/>
      <c r="BO10" s="272"/>
      <c r="BP10" s="272"/>
      <c r="BQ10" s="272"/>
      <c r="BR10" s="272"/>
      <c r="BS10" s="272"/>
      <c r="BT10" s="272"/>
      <c r="BU10" s="272"/>
      <c r="BV10" s="272"/>
      <c r="BW10" s="272"/>
      <c r="BX10" s="272"/>
      <c r="BY10" s="272"/>
      <c r="BZ10" s="272"/>
      <c r="CA10" s="272"/>
      <c r="CB10" s="272"/>
      <c r="CC10" s="272"/>
    </row>
    <row r="11" spans="1:101">
      <c r="A11" s="120"/>
      <c r="B11" s="120"/>
      <c r="C11" s="120"/>
      <c r="D11" s="120"/>
      <c r="E11" s="120"/>
      <c r="F11" s="120"/>
      <c r="G11" s="121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4"/>
    </row>
    <row r="12" spans="1:101">
      <c r="A12" s="120"/>
      <c r="B12" s="120"/>
      <c r="C12" s="120"/>
      <c r="D12" s="120"/>
      <c r="E12" s="120"/>
      <c r="F12" s="120"/>
      <c r="G12" s="121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2"/>
      <c r="CC12" s="122"/>
    </row>
    <row r="13" spans="1:101">
      <c r="V13" s="273" t="s">
        <v>60</v>
      </c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  <c r="AW13" s="274"/>
      <c r="AX13" s="274"/>
      <c r="AY13" s="274"/>
      <c r="AZ13" s="274"/>
      <c r="BA13" s="274"/>
      <c r="BB13" s="274"/>
      <c r="BC13" s="274"/>
      <c r="BD13" s="274"/>
      <c r="BE13" s="274"/>
      <c r="BF13" s="274"/>
      <c r="BG13" s="274"/>
      <c r="BH13" s="274"/>
      <c r="BI13" s="274"/>
      <c r="BJ13" s="274"/>
      <c r="BK13" s="274"/>
      <c r="BL13" s="274"/>
      <c r="BM13" s="274"/>
      <c r="BN13" s="274"/>
      <c r="BO13" s="274"/>
      <c r="BP13" s="274"/>
      <c r="BQ13" s="274"/>
      <c r="BR13" s="274"/>
      <c r="BS13" s="274"/>
      <c r="BT13" s="274"/>
      <c r="BU13" s="274"/>
      <c r="BV13" s="274"/>
      <c r="BW13" s="274"/>
      <c r="BX13" s="274"/>
      <c r="BY13" s="274"/>
      <c r="BZ13" s="274"/>
      <c r="CA13" s="274"/>
      <c r="CB13" s="274"/>
      <c r="CC13" s="274"/>
      <c r="CD13" s="274"/>
      <c r="CE13" s="274"/>
      <c r="CF13" s="274"/>
      <c r="CG13" s="274"/>
      <c r="CH13" s="274"/>
      <c r="CI13" s="274"/>
      <c r="CJ13" s="274"/>
      <c r="CK13" s="274"/>
      <c r="CL13" s="274"/>
      <c r="CM13" s="274"/>
      <c r="CN13" s="274"/>
      <c r="CO13" s="274"/>
      <c r="CP13" s="274"/>
      <c r="CQ13" s="274"/>
      <c r="CR13" s="274"/>
      <c r="CS13" s="274"/>
      <c r="CT13" s="274"/>
      <c r="CU13" s="274"/>
      <c r="CV13" s="274"/>
      <c r="CW13" s="275"/>
    </row>
    <row r="14" spans="1:101">
      <c r="A14" s="276" t="s">
        <v>16</v>
      </c>
      <c r="B14" s="265"/>
      <c r="C14" s="265"/>
      <c r="D14" s="265"/>
      <c r="E14" s="265"/>
      <c r="F14" s="265"/>
      <c r="G14" s="265"/>
      <c r="H14" s="265"/>
      <c r="I14" s="116"/>
      <c r="J14" s="116"/>
      <c r="K14" s="116"/>
      <c r="N14" s="277" t="s">
        <v>45</v>
      </c>
      <c r="O14" s="257"/>
      <c r="P14" s="257"/>
      <c r="Q14" s="125" t="s">
        <v>42</v>
      </c>
      <c r="R14" s="126" t="s">
        <v>36</v>
      </c>
      <c r="U14" s="127" t="s">
        <v>47</v>
      </c>
      <c r="V14" s="128">
        <v>1</v>
      </c>
      <c r="W14" s="128">
        <v>2</v>
      </c>
      <c r="X14" s="128">
        <v>3</v>
      </c>
      <c r="Y14" s="128">
        <v>4</v>
      </c>
      <c r="Z14" s="128">
        <v>5</v>
      </c>
      <c r="AA14" s="128">
        <v>6</v>
      </c>
      <c r="AB14" s="128">
        <v>7</v>
      </c>
      <c r="AC14" s="128">
        <v>8</v>
      </c>
      <c r="AD14" s="128">
        <v>9</v>
      </c>
      <c r="AE14" s="128">
        <v>10</v>
      </c>
      <c r="AF14" s="128">
        <v>11</v>
      </c>
      <c r="AG14" s="128">
        <v>12</v>
      </c>
      <c r="AH14" s="128">
        <v>13</v>
      </c>
      <c r="AI14" s="128">
        <v>14</v>
      </c>
      <c r="AJ14" s="128">
        <v>15</v>
      </c>
      <c r="AK14" s="128">
        <v>16</v>
      </c>
      <c r="AL14" s="128">
        <v>17</v>
      </c>
      <c r="AM14" s="128">
        <v>18</v>
      </c>
      <c r="AN14" s="128">
        <v>19</v>
      </c>
      <c r="AO14" s="128">
        <v>20</v>
      </c>
      <c r="AP14" s="128">
        <v>21</v>
      </c>
      <c r="AQ14" s="128">
        <v>22</v>
      </c>
      <c r="AR14" s="128">
        <v>23</v>
      </c>
      <c r="AS14" s="128">
        <v>24</v>
      </c>
      <c r="AT14" s="128">
        <v>25</v>
      </c>
      <c r="AU14" s="128">
        <v>26</v>
      </c>
      <c r="AV14" s="128">
        <v>27</v>
      </c>
      <c r="AW14" s="128">
        <v>28</v>
      </c>
      <c r="AX14" s="128">
        <v>29</v>
      </c>
      <c r="AY14" s="128">
        <v>30</v>
      </c>
      <c r="AZ14" s="128">
        <v>31</v>
      </c>
      <c r="BA14" s="128">
        <v>32</v>
      </c>
      <c r="BB14" s="128">
        <v>33</v>
      </c>
      <c r="BC14" s="128">
        <v>34</v>
      </c>
      <c r="BD14" s="128">
        <v>35</v>
      </c>
      <c r="BE14" s="128">
        <v>36</v>
      </c>
      <c r="BF14" s="128">
        <v>37</v>
      </c>
      <c r="BG14" s="128">
        <v>38</v>
      </c>
      <c r="BH14" s="128">
        <v>39</v>
      </c>
      <c r="BI14" s="128">
        <v>40</v>
      </c>
      <c r="BJ14" s="128">
        <v>41</v>
      </c>
      <c r="BK14" s="128">
        <v>42</v>
      </c>
      <c r="BL14" s="128">
        <v>43</v>
      </c>
      <c r="BM14" s="128">
        <v>44</v>
      </c>
      <c r="BN14" s="128">
        <v>45</v>
      </c>
      <c r="BO14" s="128">
        <v>46</v>
      </c>
      <c r="BP14" s="128">
        <v>47</v>
      </c>
      <c r="BQ14" s="128">
        <v>48</v>
      </c>
      <c r="BR14" s="128">
        <v>49</v>
      </c>
      <c r="BS14" s="128">
        <v>50</v>
      </c>
      <c r="BT14" s="128">
        <v>51</v>
      </c>
      <c r="BU14" s="128">
        <v>52</v>
      </c>
      <c r="BV14" s="128">
        <v>53</v>
      </c>
      <c r="BW14" s="128">
        <v>54</v>
      </c>
      <c r="BX14" s="128">
        <v>55</v>
      </c>
      <c r="BY14" s="128">
        <v>56</v>
      </c>
      <c r="BZ14" s="128">
        <v>57</v>
      </c>
      <c r="CA14" s="128">
        <v>58</v>
      </c>
      <c r="CB14" s="128">
        <v>59</v>
      </c>
      <c r="CC14" s="128">
        <v>60</v>
      </c>
      <c r="CD14" s="128">
        <v>61</v>
      </c>
      <c r="CE14" s="128">
        <v>62</v>
      </c>
      <c r="CF14" s="128">
        <v>63</v>
      </c>
      <c r="CG14" s="128">
        <v>64</v>
      </c>
      <c r="CH14" s="128">
        <v>65</v>
      </c>
      <c r="CI14" s="128">
        <v>66</v>
      </c>
      <c r="CJ14" s="128">
        <v>67</v>
      </c>
      <c r="CK14" s="128">
        <v>68</v>
      </c>
      <c r="CL14" s="128">
        <v>69</v>
      </c>
      <c r="CM14" s="128">
        <v>70</v>
      </c>
      <c r="CN14" s="128">
        <v>71</v>
      </c>
      <c r="CO14" s="128">
        <v>72</v>
      </c>
      <c r="CP14" s="128">
        <v>73</v>
      </c>
      <c r="CQ14" s="128">
        <v>74</v>
      </c>
      <c r="CR14" s="128">
        <v>75</v>
      </c>
      <c r="CS14" s="128">
        <v>76</v>
      </c>
      <c r="CT14" s="128">
        <v>77</v>
      </c>
      <c r="CU14" s="128">
        <v>78</v>
      </c>
      <c r="CV14" s="128">
        <v>79</v>
      </c>
      <c r="CW14" s="128">
        <v>80</v>
      </c>
    </row>
    <row r="15" spans="1:101">
      <c r="A15" s="112"/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M15" s="246">
        <v>1</v>
      </c>
      <c r="N15" s="278" t="s">
        <v>14</v>
      </c>
      <c r="O15" s="279"/>
      <c r="P15" s="280"/>
      <c r="Q15" s="128">
        <f>COUNTA(V15:CC15)</f>
        <v>0</v>
      </c>
      <c r="R15" s="261">
        <f>SUM(Q15:Q16)</f>
        <v>60</v>
      </c>
      <c r="T15" s="246">
        <v>1</v>
      </c>
      <c r="U15" s="129" t="s">
        <v>14</v>
      </c>
      <c r="V15" s="127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  <c r="AY15" s="128"/>
      <c r="AZ15" s="128"/>
      <c r="BA15" s="128"/>
      <c r="BB15" s="128"/>
      <c r="BC15" s="128"/>
      <c r="BD15" s="128"/>
      <c r="BE15" s="128"/>
      <c r="BF15" s="128"/>
      <c r="BG15" s="128"/>
      <c r="BH15" s="128"/>
      <c r="BI15" s="128"/>
      <c r="BJ15" s="128"/>
      <c r="BK15" s="128"/>
      <c r="BL15" s="128"/>
      <c r="BM15" s="128"/>
      <c r="BN15" s="128"/>
      <c r="BO15" s="128"/>
      <c r="BP15" s="128"/>
      <c r="BQ15" s="128"/>
      <c r="BR15" s="128"/>
      <c r="BS15" s="128"/>
      <c r="BT15" s="128"/>
      <c r="BU15" s="128"/>
      <c r="BV15" s="128"/>
      <c r="BW15" s="128"/>
      <c r="BX15" s="128"/>
      <c r="BY15" s="128"/>
      <c r="BZ15" s="128"/>
      <c r="CA15" s="128"/>
      <c r="CB15" s="128"/>
      <c r="CC15" s="128"/>
      <c r="CD15" s="127"/>
      <c r="CE15" s="128"/>
      <c r="CF15" s="128"/>
      <c r="CG15" s="128"/>
      <c r="CH15" s="128"/>
      <c r="CI15" s="128"/>
      <c r="CJ15" s="128"/>
      <c r="CK15" s="128"/>
      <c r="CL15" s="128"/>
      <c r="CM15" s="128"/>
      <c r="CN15" s="128"/>
      <c r="CO15" s="128"/>
      <c r="CP15" s="128"/>
      <c r="CQ15" s="128"/>
      <c r="CR15" s="128"/>
      <c r="CS15" s="128"/>
      <c r="CT15" s="128"/>
      <c r="CU15" s="128"/>
      <c r="CV15" s="128"/>
      <c r="CW15" s="128" t="s">
        <v>134</v>
      </c>
    </row>
    <row r="16" spans="1:101">
      <c r="A16" s="130"/>
      <c r="B16" s="131" t="s">
        <v>46</v>
      </c>
      <c r="C16" s="131"/>
      <c r="F16" s="281" t="s">
        <v>17</v>
      </c>
      <c r="G16" s="281"/>
      <c r="H16" s="282"/>
      <c r="I16" s="132"/>
      <c r="J16" s="132"/>
      <c r="K16" s="132"/>
      <c r="M16" s="246"/>
      <c r="N16" s="258" t="s">
        <v>15</v>
      </c>
      <c r="O16" s="259"/>
      <c r="P16" s="260"/>
      <c r="Q16" s="128">
        <f>COUNTA(V16:CC16)</f>
        <v>60</v>
      </c>
      <c r="R16" s="263"/>
      <c r="T16" s="246"/>
      <c r="U16" s="133" t="s">
        <v>15</v>
      </c>
      <c r="V16" s="128" t="s">
        <v>134</v>
      </c>
      <c r="W16" s="128" t="s">
        <v>134</v>
      </c>
      <c r="X16" s="128" t="s">
        <v>134</v>
      </c>
      <c r="Y16" s="128" t="s">
        <v>134</v>
      </c>
      <c r="Z16" s="128" t="s">
        <v>134</v>
      </c>
      <c r="AA16" s="128" t="s">
        <v>134</v>
      </c>
      <c r="AB16" s="128" t="s">
        <v>134</v>
      </c>
      <c r="AC16" s="128" t="s">
        <v>134</v>
      </c>
      <c r="AD16" s="128" t="s">
        <v>134</v>
      </c>
      <c r="AE16" s="128" t="s">
        <v>134</v>
      </c>
      <c r="AF16" s="128" t="s">
        <v>134</v>
      </c>
      <c r="AG16" s="128" t="s">
        <v>134</v>
      </c>
      <c r="AH16" s="128" t="s">
        <v>134</v>
      </c>
      <c r="AI16" s="128" t="s">
        <v>134</v>
      </c>
      <c r="AJ16" s="128" t="s">
        <v>134</v>
      </c>
      <c r="AK16" s="128" t="s">
        <v>134</v>
      </c>
      <c r="AL16" s="128" t="s">
        <v>134</v>
      </c>
      <c r="AM16" s="128" t="s">
        <v>134</v>
      </c>
      <c r="AN16" s="128" t="s">
        <v>134</v>
      </c>
      <c r="AO16" s="128" t="s">
        <v>134</v>
      </c>
      <c r="AP16" s="128" t="s">
        <v>134</v>
      </c>
      <c r="AQ16" s="128" t="s">
        <v>134</v>
      </c>
      <c r="AR16" s="128" t="s">
        <v>134</v>
      </c>
      <c r="AS16" s="128" t="s">
        <v>134</v>
      </c>
      <c r="AT16" s="128" t="s">
        <v>134</v>
      </c>
      <c r="AU16" s="128" t="s">
        <v>134</v>
      </c>
      <c r="AV16" s="128" t="s">
        <v>134</v>
      </c>
      <c r="AW16" s="128" t="s">
        <v>134</v>
      </c>
      <c r="AX16" s="128" t="s">
        <v>134</v>
      </c>
      <c r="AY16" s="128" t="s">
        <v>134</v>
      </c>
      <c r="AZ16" s="128" t="s">
        <v>134</v>
      </c>
      <c r="BA16" s="128" t="s">
        <v>134</v>
      </c>
      <c r="BB16" s="128" t="s">
        <v>134</v>
      </c>
      <c r="BC16" s="128" t="s">
        <v>134</v>
      </c>
      <c r="BD16" s="128" t="s">
        <v>134</v>
      </c>
      <c r="BE16" s="128" t="s">
        <v>134</v>
      </c>
      <c r="BF16" s="128" t="s">
        <v>134</v>
      </c>
      <c r="BG16" s="128" t="s">
        <v>134</v>
      </c>
      <c r="BH16" s="128" t="s">
        <v>134</v>
      </c>
      <c r="BI16" s="128" t="s">
        <v>134</v>
      </c>
      <c r="BJ16" s="128" t="s">
        <v>134</v>
      </c>
      <c r="BK16" s="128" t="s">
        <v>134</v>
      </c>
      <c r="BL16" s="128" t="s">
        <v>134</v>
      </c>
      <c r="BM16" s="128" t="s">
        <v>134</v>
      </c>
      <c r="BN16" s="128" t="s">
        <v>134</v>
      </c>
      <c r="BO16" s="128" t="s">
        <v>134</v>
      </c>
      <c r="BP16" s="128" t="s">
        <v>134</v>
      </c>
      <c r="BQ16" s="128" t="s">
        <v>134</v>
      </c>
      <c r="BR16" s="128" t="s">
        <v>134</v>
      </c>
      <c r="BS16" s="128" t="s">
        <v>134</v>
      </c>
      <c r="BT16" s="128" t="s">
        <v>134</v>
      </c>
      <c r="BU16" s="128" t="s">
        <v>134</v>
      </c>
      <c r="BV16" s="128" t="s">
        <v>134</v>
      </c>
      <c r="BW16" s="128" t="s">
        <v>134</v>
      </c>
      <c r="BX16" s="128" t="s">
        <v>134</v>
      </c>
      <c r="BY16" s="128" t="s">
        <v>134</v>
      </c>
      <c r="BZ16" s="128" t="s">
        <v>134</v>
      </c>
      <c r="CA16" s="128" t="s">
        <v>134</v>
      </c>
      <c r="CB16" s="128" t="s">
        <v>134</v>
      </c>
      <c r="CC16" s="128" t="s">
        <v>134</v>
      </c>
      <c r="CD16" s="128" t="s">
        <v>134</v>
      </c>
      <c r="CE16" s="128" t="s">
        <v>134</v>
      </c>
      <c r="CF16" s="128" t="s">
        <v>134</v>
      </c>
      <c r="CG16" s="128" t="s">
        <v>134</v>
      </c>
      <c r="CH16" s="128" t="s">
        <v>134</v>
      </c>
      <c r="CI16" s="128" t="s">
        <v>134</v>
      </c>
      <c r="CJ16" s="128" t="s">
        <v>134</v>
      </c>
      <c r="CK16" s="128" t="s">
        <v>134</v>
      </c>
      <c r="CL16" s="128" t="s">
        <v>134</v>
      </c>
      <c r="CM16" s="128" t="s">
        <v>134</v>
      </c>
      <c r="CN16" s="128" t="s">
        <v>134</v>
      </c>
      <c r="CO16" s="128" t="s">
        <v>134</v>
      </c>
      <c r="CP16" s="128" t="s">
        <v>134</v>
      </c>
      <c r="CQ16" s="128" t="s">
        <v>134</v>
      </c>
      <c r="CR16" s="128" t="s">
        <v>134</v>
      </c>
      <c r="CS16" s="128" t="s">
        <v>134</v>
      </c>
      <c r="CT16" s="128" t="s">
        <v>134</v>
      </c>
      <c r="CU16" s="128" t="s">
        <v>134</v>
      </c>
      <c r="CV16" s="128" t="s">
        <v>134</v>
      </c>
      <c r="CW16" s="128"/>
    </row>
    <row r="17" spans="1:101">
      <c r="A17" s="130"/>
      <c r="B17" s="134" t="s">
        <v>47</v>
      </c>
      <c r="C17" s="125" t="s">
        <v>42</v>
      </c>
      <c r="D17" s="125" t="s">
        <v>41</v>
      </c>
      <c r="F17" s="134" t="s">
        <v>47</v>
      </c>
      <c r="G17" s="125" t="s">
        <v>42</v>
      </c>
      <c r="H17" s="125" t="s">
        <v>41</v>
      </c>
      <c r="I17" s="132"/>
      <c r="J17" s="132"/>
      <c r="K17" s="132"/>
      <c r="M17" s="267"/>
      <c r="N17" s="268"/>
      <c r="O17" s="268"/>
      <c r="P17" s="268"/>
      <c r="Q17" s="268"/>
      <c r="R17" s="269"/>
      <c r="T17" s="135"/>
      <c r="U17" s="133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8"/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8"/>
      <c r="BZ17" s="128"/>
      <c r="CA17" s="128"/>
      <c r="CB17" s="128"/>
      <c r="CC17" s="128"/>
      <c r="CD17" s="128"/>
      <c r="CE17" s="128"/>
      <c r="CF17" s="128"/>
      <c r="CG17" s="128"/>
      <c r="CH17" s="128"/>
      <c r="CI17" s="128"/>
      <c r="CJ17" s="128"/>
      <c r="CK17" s="128"/>
      <c r="CL17" s="128"/>
      <c r="CM17" s="128"/>
      <c r="CN17" s="128"/>
      <c r="CO17" s="128"/>
      <c r="CP17" s="128"/>
      <c r="CQ17" s="128"/>
      <c r="CR17" s="128"/>
      <c r="CS17" s="128"/>
      <c r="CT17" s="128"/>
      <c r="CU17" s="128"/>
      <c r="CV17" s="128"/>
      <c r="CW17" s="128"/>
    </row>
    <row r="18" spans="1:101">
      <c r="B18" s="129" t="s">
        <v>14</v>
      </c>
      <c r="C18" s="136">
        <f>Q15</f>
        <v>0</v>
      </c>
      <c r="D18" s="137">
        <f>Q15/$R$15</f>
        <v>0</v>
      </c>
      <c r="F18" s="133" t="s">
        <v>18</v>
      </c>
      <c r="G18" s="138">
        <f>Q18</f>
        <v>60</v>
      </c>
      <c r="H18" s="137">
        <f>Q18/$R$18</f>
        <v>1</v>
      </c>
      <c r="I18" s="139"/>
      <c r="J18" s="139"/>
      <c r="K18" s="139"/>
      <c r="M18" s="246">
        <v>2</v>
      </c>
      <c r="N18" s="258" t="s">
        <v>18</v>
      </c>
      <c r="O18" s="259"/>
      <c r="P18" s="260"/>
      <c r="Q18" s="128">
        <f>COUNTA(V18:CC18)</f>
        <v>60</v>
      </c>
      <c r="R18" s="261">
        <f>SUM(Q18:Q21)</f>
        <v>60</v>
      </c>
      <c r="T18" s="246">
        <v>2</v>
      </c>
      <c r="U18" s="133" t="s">
        <v>18</v>
      </c>
      <c r="V18" s="128" t="s">
        <v>134</v>
      </c>
      <c r="W18" s="128" t="s">
        <v>134</v>
      </c>
      <c r="X18" s="128" t="s">
        <v>134</v>
      </c>
      <c r="Y18" s="128" t="s">
        <v>134</v>
      </c>
      <c r="Z18" s="128" t="s">
        <v>134</v>
      </c>
      <c r="AA18" s="128" t="s">
        <v>134</v>
      </c>
      <c r="AB18" s="128" t="s">
        <v>134</v>
      </c>
      <c r="AC18" s="128" t="s">
        <v>134</v>
      </c>
      <c r="AD18" s="128" t="s">
        <v>134</v>
      </c>
      <c r="AE18" s="128" t="s">
        <v>134</v>
      </c>
      <c r="AF18" s="128" t="s">
        <v>134</v>
      </c>
      <c r="AG18" s="128" t="s">
        <v>134</v>
      </c>
      <c r="AH18" s="128" t="s">
        <v>134</v>
      </c>
      <c r="AI18" s="128" t="s">
        <v>134</v>
      </c>
      <c r="AJ18" s="128" t="s">
        <v>134</v>
      </c>
      <c r="AK18" s="128" t="s">
        <v>134</v>
      </c>
      <c r="AL18" s="128" t="s">
        <v>134</v>
      </c>
      <c r="AM18" s="128" t="s">
        <v>134</v>
      </c>
      <c r="AN18" s="128" t="s">
        <v>134</v>
      </c>
      <c r="AO18" s="128" t="s">
        <v>134</v>
      </c>
      <c r="AP18" s="128" t="s">
        <v>134</v>
      </c>
      <c r="AQ18" s="128" t="s">
        <v>134</v>
      </c>
      <c r="AR18" s="128" t="s">
        <v>134</v>
      </c>
      <c r="AS18" s="128" t="s">
        <v>134</v>
      </c>
      <c r="AT18" s="128" t="s">
        <v>134</v>
      </c>
      <c r="AU18" s="128" t="s">
        <v>134</v>
      </c>
      <c r="AV18" s="128" t="s">
        <v>134</v>
      </c>
      <c r="AW18" s="128" t="s">
        <v>134</v>
      </c>
      <c r="AX18" s="128" t="s">
        <v>134</v>
      </c>
      <c r="AY18" s="128" t="s">
        <v>134</v>
      </c>
      <c r="AZ18" s="128" t="s">
        <v>134</v>
      </c>
      <c r="BA18" s="128" t="s">
        <v>134</v>
      </c>
      <c r="BB18" s="128" t="s">
        <v>134</v>
      </c>
      <c r="BC18" s="128" t="s">
        <v>134</v>
      </c>
      <c r="BD18" s="128" t="s">
        <v>134</v>
      </c>
      <c r="BE18" s="128" t="s">
        <v>134</v>
      </c>
      <c r="BF18" s="128" t="s">
        <v>134</v>
      </c>
      <c r="BG18" s="128" t="s">
        <v>134</v>
      </c>
      <c r="BH18" s="128" t="s">
        <v>134</v>
      </c>
      <c r="BI18" s="128" t="s">
        <v>134</v>
      </c>
      <c r="BJ18" s="128" t="s">
        <v>134</v>
      </c>
      <c r="BK18" s="128" t="s">
        <v>134</v>
      </c>
      <c r="BL18" s="128" t="s">
        <v>134</v>
      </c>
      <c r="BM18" s="128" t="s">
        <v>134</v>
      </c>
      <c r="BN18" s="128" t="s">
        <v>134</v>
      </c>
      <c r="BO18" s="128" t="s">
        <v>134</v>
      </c>
      <c r="BP18" s="128" t="s">
        <v>134</v>
      </c>
      <c r="BQ18" s="128" t="s">
        <v>134</v>
      </c>
      <c r="BR18" s="128" t="s">
        <v>134</v>
      </c>
      <c r="BS18" s="128" t="s">
        <v>134</v>
      </c>
      <c r="BT18" s="128" t="s">
        <v>134</v>
      </c>
      <c r="BU18" s="128" t="s">
        <v>134</v>
      </c>
      <c r="BV18" s="128" t="s">
        <v>134</v>
      </c>
      <c r="BW18" s="128" t="s">
        <v>134</v>
      </c>
      <c r="BX18" s="128" t="s">
        <v>134</v>
      </c>
      <c r="BY18" s="128" t="s">
        <v>134</v>
      </c>
      <c r="BZ18" s="128" t="s">
        <v>134</v>
      </c>
      <c r="CA18" s="128" t="s">
        <v>134</v>
      </c>
      <c r="CB18" s="128" t="s">
        <v>134</v>
      </c>
      <c r="CC18" s="128" t="s">
        <v>134</v>
      </c>
      <c r="CD18" s="128" t="s">
        <v>134</v>
      </c>
      <c r="CE18" s="128" t="s">
        <v>134</v>
      </c>
      <c r="CF18" s="128" t="s">
        <v>134</v>
      </c>
      <c r="CG18" s="128" t="s">
        <v>134</v>
      </c>
      <c r="CH18" s="128" t="s">
        <v>134</v>
      </c>
      <c r="CI18" s="128" t="s">
        <v>134</v>
      </c>
      <c r="CJ18" s="128" t="s">
        <v>134</v>
      </c>
      <c r="CK18" s="128" t="s">
        <v>134</v>
      </c>
      <c r="CL18" s="128" t="s">
        <v>134</v>
      </c>
      <c r="CM18" s="128" t="s">
        <v>134</v>
      </c>
      <c r="CN18" s="128" t="s">
        <v>134</v>
      </c>
      <c r="CO18" s="128" t="s">
        <v>134</v>
      </c>
      <c r="CP18" s="128" t="s">
        <v>134</v>
      </c>
      <c r="CQ18" s="128" t="s">
        <v>134</v>
      </c>
      <c r="CR18" s="128" t="s">
        <v>134</v>
      </c>
      <c r="CS18" s="128" t="s">
        <v>134</v>
      </c>
      <c r="CT18" s="128" t="s">
        <v>134</v>
      </c>
      <c r="CU18" s="128" t="s">
        <v>134</v>
      </c>
      <c r="CV18" s="128" t="s">
        <v>134</v>
      </c>
      <c r="CW18" s="128" t="s">
        <v>134</v>
      </c>
    </row>
    <row r="19" spans="1:101">
      <c r="B19" s="133" t="s">
        <v>15</v>
      </c>
      <c r="C19" s="136">
        <f>Q16</f>
        <v>60</v>
      </c>
      <c r="D19" s="137">
        <f>Q16/$R$15</f>
        <v>1</v>
      </c>
      <c r="F19" s="133" t="s">
        <v>19</v>
      </c>
      <c r="G19" s="138">
        <f>Q19</f>
        <v>0</v>
      </c>
      <c r="H19" s="137">
        <f>Q19/$R$18</f>
        <v>0</v>
      </c>
      <c r="I19" s="139"/>
      <c r="J19" s="139"/>
      <c r="K19" s="139"/>
      <c r="M19" s="246"/>
      <c r="N19" s="258" t="s">
        <v>19</v>
      </c>
      <c r="O19" s="259" t="s">
        <v>19</v>
      </c>
      <c r="P19" s="260" t="s">
        <v>19</v>
      </c>
      <c r="Q19" s="128">
        <f>COUNTA(V19:CC19)</f>
        <v>0</v>
      </c>
      <c r="R19" s="262"/>
      <c r="T19" s="246"/>
      <c r="U19" s="133" t="s">
        <v>19</v>
      </c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/>
      <c r="BK19" s="128"/>
      <c r="BL19" s="128"/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/>
      <c r="BZ19" s="128"/>
      <c r="CA19" s="128"/>
      <c r="CB19" s="128"/>
      <c r="CC19" s="128"/>
      <c r="CD19" s="128"/>
      <c r="CE19" s="128"/>
      <c r="CF19" s="128"/>
      <c r="CG19" s="128"/>
      <c r="CH19" s="128"/>
      <c r="CI19" s="128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</row>
    <row r="20" spans="1:101">
      <c r="B20" s="140" t="s">
        <v>48</v>
      </c>
      <c r="C20" s="141">
        <f>SUM(C18:C19)</f>
        <v>60</v>
      </c>
      <c r="D20" s="142">
        <f>SUM(D18:D19)</f>
        <v>1</v>
      </c>
      <c r="F20" s="133" t="s">
        <v>20</v>
      </c>
      <c r="G20" s="138">
        <f>Q20</f>
        <v>0</v>
      </c>
      <c r="H20" s="137">
        <f>Q20/$R$18</f>
        <v>0</v>
      </c>
      <c r="I20" s="139"/>
      <c r="J20" s="139"/>
      <c r="K20" s="139"/>
      <c r="M20" s="246"/>
      <c r="N20" s="258" t="s">
        <v>20</v>
      </c>
      <c r="O20" s="259" t="s">
        <v>20</v>
      </c>
      <c r="P20" s="260" t="s">
        <v>20</v>
      </c>
      <c r="Q20" s="128">
        <f>COUNTA(V20:CC20)</f>
        <v>0</v>
      </c>
      <c r="R20" s="262"/>
      <c r="T20" s="246"/>
      <c r="U20" s="133" t="s">
        <v>20</v>
      </c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/>
      <c r="BZ20" s="128"/>
      <c r="CA20" s="128"/>
      <c r="CB20" s="128"/>
      <c r="CC20" s="128"/>
      <c r="CD20" s="128"/>
      <c r="CE20" s="128"/>
      <c r="CF20" s="128"/>
      <c r="CG20" s="128"/>
      <c r="CH20" s="128"/>
      <c r="CI20" s="128"/>
      <c r="CJ20" s="128"/>
      <c r="CK20" s="128"/>
      <c r="CL20" s="128"/>
      <c r="CM20" s="128"/>
      <c r="CN20" s="128"/>
      <c r="CO20" s="128"/>
      <c r="CP20" s="128"/>
      <c r="CQ20" s="128"/>
      <c r="CR20" s="128"/>
      <c r="CS20" s="128"/>
      <c r="CT20" s="128"/>
      <c r="CU20" s="128"/>
      <c r="CV20" s="128"/>
      <c r="CW20" s="128"/>
    </row>
    <row r="21" spans="1:101">
      <c r="F21" s="133" t="s">
        <v>21</v>
      </c>
      <c r="G21" s="138">
        <f>Q21</f>
        <v>0</v>
      </c>
      <c r="H21" s="137">
        <f>Q21/$R$18</f>
        <v>0</v>
      </c>
      <c r="I21" s="139"/>
      <c r="J21" s="139"/>
      <c r="K21" s="139"/>
      <c r="M21" s="246"/>
      <c r="N21" s="258" t="s">
        <v>21</v>
      </c>
      <c r="O21" s="259"/>
      <c r="P21" s="260"/>
      <c r="Q21" s="128">
        <f>COUNTA(V21:CC21)</f>
        <v>0</v>
      </c>
      <c r="R21" s="263"/>
      <c r="T21" s="246"/>
      <c r="U21" s="133" t="s">
        <v>21</v>
      </c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</row>
    <row r="22" spans="1:101">
      <c r="B22" s="271" t="s">
        <v>24</v>
      </c>
      <c r="C22" s="271"/>
      <c r="D22" s="271"/>
      <c r="F22" s="140" t="s">
        <v>48</v>
      </c>
      <c r="G22" s="141">
        <f>SUM(G18:G21)</f>
        <v>60</v>
      </c>
      <c r="H22" s="142">
        <f>SUM(H18:H21)</f>
        <v>1</v>
      </c>
      <c r="I22" s="139"/>
      <c r="J22" s="139"/>
      <c r="K22" s="139"/>
      <c r="M22" s="267"/>
      <c r="N22" s="268"/>
      <c r="O22" s="268"/>
      <c r="P22" s="268"/>
      <c r="Q22" s="268"/>
      <c r="R22" s="269"/>
      <c r="T22" s="135"/>
      <c r="U22" s="133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/>
      <c r="BK22" s="128"/>
      <c r="BL22" s="128"/>
      <c r="BM22" s="128"/>
      <c r="BN22" s="128"/>
      <c r="BO22" s="128"/>
      <c r="BP22" s="128"/>
      <c r="BQ22" s="128"/>
      <c r="BR22" s="128"/>
      <c r="BS22" s="128"/>
      <c r="BT22" s="128"/>
      <c r="BU22" s="128"/>
      <c r="BV22" s="128"/>
      <c r="BW22" s="128"/>
      <c r="BX22" s="128"/>
      <c r="BY22" s="128"/>
      <c r="BZ22" s="128"/>
      <c r="CA22" s="128"/>
      <c r="CB22" s="128"/>
      <c r="CC22" s="128"/>
      <c r="CD22" s="128"/>
      <c r="CE22" s="128"/>
      <c r="CF22" s="128"/>
      <c r="CG22" s="128"/>
      <c r="CH22" s="128"/>
      <c r="CI22" s="128"/>
      <c r="CJ22" s="128"/>
      <c r="CK22" s="128"/>
      <c r="CL22" s="128"/>
      <c r="CM22" s="128"/>
      <c r="CN22" s="128"/>
      <c r="CO22" s="128"/>
      <c r="CP22" s="128"/>
      <c r="CQ22" s="128"/>
      <c r="CR22" s="128"/>
      <c r="CS22" s="128"/>
      <c r="CT22" s="128"/>
      <c r="CU22" s="128"/>
      <c r="CV22" s="128"/>
      <c r="CW22" s="128"/>
    </row>
    <row r="23" spans="1:101">
      <c r="B23" s="134" t="s">
        <v>47</v>
      </c>
      <c r="C23" s="125" t="s">
        <v>42</v>
      </c>
      <c r="D23" s="125" t="s">
        <v>41</v>
      </c>
      <c r="M23" s="246">
        <v>3</v>
      </c>
      <c r="N23" s="258" t="s">
        <v>22</v>
      </c>
      <c r="O23" s="259"/>
      <c r="P23" s="260"/>
      <c r="Q23" s="128">
        <f>COUNTA(V23:CC23)</f>
        <v>0</v>
      </c>
      <c r="R23" s="261">
        <f>SUM(Q23:Q24)</f>
        <v>0</v>
      </c>
      <c r="T23" s="246">
        <v>3</v>
      </c>
      <c r="U23" s="133" t="s">
        <v>22</v>
      </c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/>
      <c r="BZ23" s="128"/>
      <c r="CA23" s="128"/>
      <c r="CB23" s="128"/>
      <c r="CC23" s="128"/>
      <c r="CD23" s="128"/>
      <c r="CE23" s="128"/>
      <c r="CF23" s="128"/>
      <c r="CG23" s="128"/>
      <c r="CH23" s="128"/>
      <c r="CI23" s="128"/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</row>
    <row r="24" spans="1:101">
      <c r="B24" s="133" t="s">
        <v>22</v>
      </c>
      <c r="C24" s="138">
        <f>Q23</f>
        <v>0</v>
      </c>
      <c r="D24" s="137" t="e">
        <f>Q23/$R$23</f>
        <v>#DIV/0!</v>
      </c>
      <c r="M24" s="246"/>
      <c r="N24" s="258" t="s">
        <v>23</v>
      </c>
      <c r="O24" s="259"/>
      <c r="P24" s="260"/>
      <c r="Q24" s="128">
        <f>COUNTA(V24:CC24)</f>
        <v>0</v>
      </c>
      <c r="R24" s="263"/>
      <c r="T24" s="246"/>
      <c r="U24" s="133" t="s">
        <v>64</v>
      </c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/>
      <c r="BZ24" s="128"/>
      <c r="CA24" s="128"/>
      <c r="CB24" s="128"/>
      <c r="CC24" s="128"/>
      <c r="CD24" s="128"/>
      <c r="CE24" s="128"/>
      <c r="CF24" s="128"/>
      <c r="CG24" s="128"/>
      <c r="CH24" s="128"/>
      <c r="CI24" s="128"/>
      <c r="CJ24" s="128"/>
      <c r="CK24" s="128"/>
      <c r="CL24" s="128"/>
      <c r="CM24" s="128"/>
      <c r="CN24" s="128"/>
      <c r="CO24" s="128"/>
      <c r="CP24" s="128"/>
      <c r="CQ24" s="128"/>
      <c r="CR24" s="128"/>
      <c r="CS24" s="128"/>
      <c r="CT24" s="128"/>
      <c r="CU24" s="128"/>
      <c r="CV24" s="128"/>
      <c r="CW24" s="128"/>
    </row>
    <row r="25" spans="1:101">
      <c r="B25" s="133" t="s">
        <v>23</v>
      </c>
      <c r="C25" s="138">
        <f>Q24</f>
        <v>0</v>
      </c>
      <c r="D25" s="137" t="e">
        <f>Q24/$R$23</f>
        <v>#DIV/0!</v>
      </c>
      <c r="F25" s="143" t="s">
        <v>25</v>
      </c>
      <c r="G25" s="143"/>
      <c r="H25" s="143"/>
      <c r="I25" s="131"/>
      <c r="M25" s="267"/>
      <c r="N25" s="268"/>
      <c r="O25" s="268"/>
      <c r="P25" s="268"/>
      <c r="Q25" s="268"/>
      <c r="R25" s="269"/>
      <c r="T25" s="135"/>
      <c r="U25" s="133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/>
      <c r="BK25" s="128"/>
      <c r="BL25" s="128"/>
      <c r="BM25" s="128"/>
      <c r="BN25" s="128"/>
      <c r="BO25" s="128"/>
      <c r="BP25" s="128"/>
      <c r="BQ25" s="128"/>
      <c r="BR25" s="128"/>
      <c r="BS25" s="128"/>
      <c r="BT25" s="128"/>
      <c r="BU25" s="128"/>
      <c r="BV25" s="128"/>
      <c r="BW25" s="128"/>
      <c r="BX25" s="128"/>
      <c r="BY25" s="128"/>
      <c r="BZ25" s="128"/>
      <c r="CA25" s="128"/>
      <c r="CB25" s="128"/>
      <c r="CC25" s="128"/>
      <c r="CD25" s="128"/>
      <c r="CE25" s="128"/>
      <c r="CF25" s="128"/>
      <c r="CG25" s="128"/>
      <c r="CH25" s="128"/>
      <c r="CI25" s="128"/>
      <c r="CJ25" s="128"/>
      <c r="CK25" s="128"/>
      <c r="CL25" s="128"/>
      <c r="CM25" s="128"/>
      <c r="CN25" s="128"/>
      <c r="CO25" s="128"/>
      <c r="CP25" s="128"/>
      <c r="CQ25" s="128"/>
      <c r="CR25" s="128"/>
      <c r="CS25" s="128"/>
      <c r="CT25" s="128"/>
      <c r="CU25" s="128"/>
      <c r="CV25" s="128"/>
      <c r="CW25" s="128"/>
    </row>
    <row r="26" spans="1:101">
      <c r="B26" s="140" t="s">
        <v>48</v>
      </c>
      <c r="C26" s="141">
        <f>SUM(C24:C25)</f>
        <v>0</v>
      </c>
      <c r="D26" s="142" t="e">
        <f>SUM(D24:D25)</f>
        <v>#DIV/0!</v>
      </c>
      <c r="F26" s="134" t="s">
        <v>47</v>
      </c>
      <c r="G26" s="125" t="s">
        <v>42</v>
      </c>
      <c r="H26" s="125" t="s">
        <v>41</v>
      </c>
      <c r="J26" s="131"/>
      <c r="K26" s="131"/>
      <c r="M26" s="246">
        <v>4</v>
      </c>
      <c r="N26" s="270" t="s">
        <v>26</v>
      </c>
      <c r="O26" s="270"/>
      <c r="P26" s="270"/>
      <c r="Q26" s="128">
        <f t="shared" ref="Q26:Q34" si="0">COUNTA(V26:CC26)</f>
        <v>0</v>
      </c>
      <c r="R26" s="261">
        <f>SUM(Q26:Q30)</f>
        <v>0</v>
      </c>
      <c r="T26" s="246">
        <v>4</v>
      </c>
      <c r="U26" s="144" t="s">
        <v>26</v>
      </c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  <c r="BM26" s="128"/>
      <c r="BN26" s="128"/>
      <c r="BO26" s="128"/>
      <c r="BP26" s="128"/>
      <c r="BQ26" s="128"/>
      <c r="BR26" s="128"/>
      <c r="BS26" s="128"/>
      <c r="BT26" s="128"/>
      <c r="BU26" s="128"/>
      <c r="BV26" s="128"/>
      <c r="BW26" s="128"/>
      <c r="BX26" s="128"/>
      <c r="BY26" s="128"/>
      <c r="BZ26" s="128"/>
      <c r="CA26" s="128"/>
      <c r="CB26" s="128"/>
      <c r="CC26" s="128"/>
      <c r="CD26" s="128"/>
      <c r="CE26" s="128"/>
      <c r="CF26" s="128"/>
      <c r="CG26" s="128"/>
      <c r="CH26" s="128"/>
      <c r="CI26" s="128"/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</row>
    <row r="27" spans="1:101">
      <c r="F27" s="144" t="s">
        <v>26</v>
      </c>
      <c r="G27" s="138">
        <f>Q26</f>
        <v>0</v>
      </c>
      <c r="H27" s="137" t="e">
        <f>Q26/$R$26</f>
        <v>#DIV/0!</v>
      </c>
      <c r="I27" s="139"/>
      <c r="J27" s="139"/>
      <c r="K27" s="139"/>
      <c r="M27" s="246"/>
      <c r="N27" s="270" t="s">
        <v>27</v>
      </c>
      <c r="O27" s="270"/>
      <c r="P27" s="270"/>
      <c r="Q27" s="128">
        <f t="shared" si="0"/>
        <v>0</v>
      </c>
      <c r="R27" s="262"/>
      <c r="T27" s="246"/>
      <c r="U27" s="144" t="s">
        <v>27</v>
      </c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/>
      <c r="BK27" s="128"/>
      <c r="BL27" s="128"/>
      <c r="BM27" s="128"/>
      <c r="BN27" s="128"/>
      <c r="BO27" s="128"/>
      <c r="BP27" s="128"/>
      <c r="BQ27" s="128"/>
      <c r="BR27" s="128"/>
      <c r="BS27" s="128"/>
      <c r="BT27" s="128"/>
      <c r="BU27" s="128"/>
      <c r="BV27" s="128"/>
      <c r="BW27" s="128"/>
      <c r="BX27" s="128"/>
      <c r="BY27" s="128"/>
      <c r="BZ27" s="128"/>
      <c r="CA27" s="128"/>
      <c r="CB27" s="128"/>
      <c r="CC27" s="128"/>
      <c r="CD27" s="128"/>
      <c r="CE27" s="128"/>
      <c r="CF27" s="128"/>
      <c r="CG27" s="128"/>
      <c r="CH27" s="128"/>
      <c r="CI27" s="128"/>
      <c r="CJ27" s="128"/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8"/>
      <c r="CV27" s="128"/>
      <c r="CW27" s="128"/>
    </row>
    <row r="28" spans="1:101">
      <c r="B28" s="111" t="s">
        <v>31</v>
      </c>
      <c r="C28" s="111"/>
      <c r="D28" s="145"/>
      <c r="E28" s="146"/>
      <c r="F28" s="144" t="s">
        <v>27</v>
      </c>
      <c r="G28" s="138">
        <f>Q27</f>
        <v>0</v>
      </c>
      <c r="H28" s="137" t="e">
        <f>Q27/$R$26</f>
        <v>#DIV/0!</v>
      </c>
      <c r="I28" s="139"/>
      <c r="J28" s="139"/>
      <c r="K28" s="139"/>
      <c r="M28" s="246"/>
      <c r="N28" s="270" t="s">
        <v>28</v>
      </c>
      <c r="O28" s="270"/>
      <c r="P28" s="270"/>
      <c r="Q28" s="128">
        <f t="shared" si="0"/>
        <v>0</v>
      </c>
      <c r="R28" s="262"/>
      <c r="T28" s="246"/>
      <c r="U28" s="144" t="s">
        <v>28</v>
      </c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28"/>
      <c r="CO28" s="128"/>
      <c r="CP28" s="128"/>
      <c r="CQ28" s="128"/>
      <c r="CR28" s="128"/>
      <c r="CS28" s="128"/>
      <c r="CT28" s="128"/>
      <c r="CU28" s="128"/>
      <c r="CV28" s="128"/>
      <c r="CW28" s="128"/>
    </row>
    <row r="29" spans="1:101" ht="15.75" customHeight="1">
      <c r="B29" s="134" t="s">
        <v>47</v>
      </c>
      <c r="C29" s="125" t="s">
        <v>42</v>
      </c>
      <c r="D29" s="125" t="s">
        <v>41</v>
      </c>
      <c r="E29" s="146"/>
      <c r="F29" s="144" t="s">
        <v>28</v>
      </c>
      <c r="G29" s="138">
        <f>Q28</f>
        <v>0</v>
      </c>
      <c r="H29" s="137" t="e">
        <f>Q28/$R$26</f>
        <v>#DIV/0!</v>
      </c>
      <c r="I29" s="139"/>
      <c r="J29" s="139"/>
      <c r="K29" s="139"/>
      <c r="M29" s="246"/>
      <c r="N29" s="270" t="s">
        <v>29</v>
      </c>
      <c r="O29" s="270"/>
      <c r="P29" s="270"/>
      <c r="Q29" s="128">
        <f t="shared" si="0"/>
        <v>0</v>
      </c>
      <c r="R29" s="262"/>
      <c r="T29" s="246"/>
      <c r="U29" s="144" t="s">
        <v>29</v>
      </c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/>
      <c r="BZ29" s="128"/>
      <c r="CA29" s="128"/>
      <c r="CB29" s="128"/>
      <c r="CC29" s="128"/>
      <c r="CD29" s="128"/>
      <c r="CE29" s="128"/>
      <c r="CF29" s="128"/>
      <c r="CG29" s="128"/>
      <c r="CH29" s="128"/>
      <c r="CI29" s="128"/>
      <c r="CJ29" s="128"/>
      <c r="CK29" s="128"/>
      <c r="CL29" s="128"/>
      <c r="CM29" s="128"/>
      <c r="CN29" s="128"/>
      <c r="CO29" s="128"/>
      <c r="CP29" s="128"/>
      <c r="CQ29" s="128"/>
      <c r="CR29" s="128"/>
      <c r="CS29" s="128"/>
      <c r="CT29" s="128"/>
      <c r="CU29" s="128"/>
      <c r="CV29" s="128"/>
      <c r="CW29" s="128"/>
    </row>
    <row r="30" spans="1:101">
      <c r="B30" s="144" t="s">
        <v>32</v>
      </c>
      <c r="C30" s="138">
        <f>Q31</f>
        <v>0</v>
      </c>
      <c r="D30" s="137" t="e">
        <f>Q31/$R$31</f>
        <v>#DIV/0!</v>
      </c>
      <c r="F30" s="144" t="s">
        <v>29</v>
      </c>
      <c r="G30" s="138">
        <f>Q29</f>
        <v>0</v>
      </c>
      <c r="H30" s="137" t="e">
        <f>Q29/$R$26</f>
        <v>#DIV/0!</v>
      </c>
      <c r="I30" s="139"/>
      <c r="J30" s="139"/>
      <c r="K30" s="139"/>
      <c r="M30" s="246"/>
      <c r="N30" s="270" t="s">
        <v>30</v>
      </c>
      <c r="O30" s="270"/>
      <c r="P30" s="270"/>
      <c r="Q30" s="128">
        <f t="shared" si="0"/>
        <v>0</v>
      </c>
      <c r="R30" s="263"/>
      <c r="T30" s="246"/>
      <c r="U30" s="144" t="s">
        <v>30</v>
      </c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8"/>
      <c r="CT30" s="128"/>
      <c r="CU30" s="128"/>
      <c r="CV30" s="128"/>
      <c r="CW30" s="128"/>
    </row>
    <row r="31" spans="1:101">
      <c r="B31" s="147" t="s">
        <v>35</v>
      </c>
      <c r="C31" s="138">
        <f>Q32</f>
        <v>0</v>
      </c>
      <c r="D31" s="137" t="e">
        <f>Q32/$R$31</f>
        <v>#DIV/0!</v>
      </c>
      <c r="F31" s="144" t="s">
        <v>30</v>
      </c>
      <c r="G31" s="138">
        <f>Q30</f>
        <v>0</v>
      </c>
      <c r="H31" s="137" t="e">
        <f>Q30/$R$26</f>
        <v>#DIV/0!</v>
      </c>
      <c r="I31" s="139"/>
      <c r="J31" s="139"/>
      <c r="K31" s="139"/>
      <c r="M31" s="246">
        <v>5</v>
      </c>
      <c r="N31" s="258" t="s">
        <v>32</v>
      </c>
      <c r="O31" s="259"/>
      <c r="P31" s="260"/>
      <c r="Q31" s="128">
        <f t="shared" si="0"/>
        <v>0</v>
      </c>
      <c r="R31" s="261">
        <f>SUM(Q31:Q34)</f>
        <v>0</v>
      </c>
      <c r="T31" s="246">
        <v>5</v>
      </c>
      <c r="U31" s="144" t="s">
        <v>65</v>
      </c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/>
      <c r="BZ31" s="128"/>
      <c r="CA31" s="128"/>
      <c r="CB31" s="128"/>
      <c r="CC31" s="128"/>
      <c r="CD31" s="128"/>
      <c r="CE31" s="128"/>
      <c r="CF31" s="128"/>
      <c r="CG31" s="128"/>
      <c r="CH31" s="128"/>
      <c r="CI31" s="128"/>
      <c r="CJ31" s="128"/>
      <c r="CK31" s="128"/>
      <c r="CL31" s="128"/>
      <c r="CM31" s="128"/>
      <c r="CN31" s="128"/>
      <c r="CO31" s="128"/>
      <c r="CP31" s="128"/>
      <c r="CQ31" s="128"/>
      <c r="CR31" s="128"/>
      <c r="CS31" s="128"/>
      <c r="CT31" s="128"/>
      <c r="CU31" s="128"/>
      <c r="CV31" s="128"/>
      <c r="CW31" s="128"/>
    </row>
    <row r="32" spans="1:101">
      <c r="B32" s="144" t="s">
        <v>33</v>
      </c>
      <c r="C32" s="138">
        <f>Q33</f>
        <v>0</v>
      </c>
      <c r="D32" s="137" t="e">
        <f>Q33/$R$31</f>
        <v>#DIV/0!</v>
      </c>
      <c r="F32" s="140" t="s">
        <v>48</v>
      </c>
      <c r="G32" s="141">
        <f>SUM(G27:G31)</f>
        <v>0</v>
      </c>
      <c r="H32" s="142" t="e">
        <f>SUM(H27:H31)</f>
        <v>#DIV/0!</v>
      </c>
      <c r="I32" s="148"/>
      <c r="J32" s="148"/>
      <c r="K32" s="148"/>
      <c r="M32" s="246"/>
      <c r="N32" s="258" t="s">
        <v>35</v>
      </c>
      <c r="O32" s="259" t="s">
        <v>35</v>
      </c>
      <c r="P32" s="260" t="s">
        <v>35</v>
      </c>
      <c r="Q32" s="128">
        <f t="shared" si="0"/>
        <v>0</v>
      </c>
      <c r="R32" s="262"/>
      <c r="T32" s="246"/>
      <c r="U32" s="147" t="s">
        <v>66</v>
      </c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28"/>
      <c r="CV32" s="128"/>
      <c r="CW32" s="128"/>
    </row>
    <row r="33" spans="1:102">
      <c r="B33" s="147" t="s">
        <v>50</v>
      </c>
      <c r="C33" s="138">
        <f>Q34</f>
        <v>0</v>
      </c>
      <c r="D33" s="137" t="e">
        <f>Q34/$R$31</f>
        <v>#DIV/0!</v>
      </c>
      <c r="F33" s="149"/>
      <c r="G33" s="149"/>
      <c r="H33" s="148"/>
      <c r="I33" s="148"/>
      <c r="J33" s="148"/>
      <c r="K33" s="148"/>
      <c r="M33" s="246"/>
      <c r="N33" s="258" t="s">
        <v>33</v>
      </c>
      <c r="O33" s="259" t="s">
        <v>33</v>
      </c>
      <c r="P33" s="260" t="s">
        <v>33</v>
      </c>
      <c r="Q33" s="128">
        <f t="shared" si="0"/>
        <v>0</v>
      </c>
      <c r="R33" s="262"/>
      <c r="T33" s="246"/>
      <c r="U33" s="144" t="s">
        <v>67</v>
      </c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28"/>
      <c r="CO33" s="128"/>
      <c r="CP33" s="128"/>
      <c r="CQ33" s="128"/>
      <c r="CR33" s="128"/>
      <c r="CS33" s="128"/>
      <c r="CT33" s="128"/>
      <c r="CU33" s="128"/>
      <c r="CV33" s="128"/>
      <c r="CW33" s="128"/>
    </row>
    <row r="34" spans="1:102">
      <c r="B34" s="140" t="s">
        <v>48</v>
      </c>
      <c r="C34" s="141">
        <f>SUM(C30:C33)</f>
        <v>0</v>
      </c>
      <c r="D34" s="137" t="e">
        <f>SUM(D30:D33)</f>
        <v>#DIV/0!</v>
      </c>
      <c r="F34" s="149"/>
      <c r="G34" s="149"/>
      <c r="H34" s="148"/>
      <c r="I34" s="148"/>
      <c r="J34" s="148"/>
      <c r="K34" s="148"/>
      <c r="M34" s="246"/>
      <c r="N34" s="258" t="s">
        <v>49</v>
      </c>
      <c r="O34" s="259" t="s">
        <v>34</v>
      </c>
      <c r="P34" s="260" t="s">
        <v>34</v>
      </c>
      <c r="Q34" s="128">
        <f t="shared" si="0"/>
        <v>0</v>
      </c>
      <c r="R34" s="263"/>
      <c r="T34" s="246"/>
      <c r="U34" s="147" t="s">
        <v>49</v>
      </c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128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8"/>
      <c r="CU34" s="128"/>
      <c r="CV34" s="128"/>
      <c r="CW34" s="128"/>
    </row>
    <row r="35" spans="1:102">
      <c r="B35" s="131"/>
      <c r="C35" s="131"/>
    </row>
    <row r="36" spans="1:102">
      <c r="B36" s="131"/>
      <c r="C36" s="131"/>
    </row>
    <row r="37" spans="1:102">
      <c r="A37" s="264" t="s">
        <v>133</v>
      </c>
      <c r="B37" s="264"/>
      <c r="C37" s="264"/>
      <c r="D37" s="264"/>
      <c r="E37" s="264"/>
      <c r="F37" s="245"/>
      <c r="G37" s="245"/>
      <c r="H37" s="245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</row>
    <row r="38" spans="1:102" ht="18" customHeight="1">
      <c r="A38" s="115"/>
      <c r="B38" s="115"/>
      <c r="C38" s="115"/>
      <c r="D38" s="115"/>
      <c r="E38" s="115"/>
      <c r="F38" s="115"/>
      <c r="G38" s="115"/>
      <c r="H38" s="115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</row>
    <row r="39" spans="1:102">
      <c r="A39" s="264" t="s">
        <v>135</v>
      </c>
      <c r="B39" s="264"/>
      <c r="C39" s="264"/>
      <c r="D39" s="264"/>
      <c r="E39" s="264"/>
      <c r="F39" s="264"/>
      <c r="G39" s="264"/>
      <c r="H39" s="264"/>
      <c r="I39" s="117"/>
      <c r="J39" s="117"/>
      <c r="K39" s="117"/>
    </row>
    <row r="40" spans="1:102">
      <c r="A40" s="264" t="s">
        <v>136</v>
      </c>
      <c r="B40" s="264"/>
      <c r="C40" s="264"/>
      <c r="D40" s="264"/>
      <c r="E40" s="264"/>
      <c r="F40" s="264"/>
      <c r="G40" s="264"/>
      <c r="H40" s="264"/>
      <c r="I40" s="117"/>
    </row>
    <row r="41" spans="1:102">
      <c r="A41" s="117"/>
      <c r="B41" s="114"/>
      <c r="C41" s="114"/>
      <c r="D41" s="114"/>
      <c r="E41" s="114"/>
      <c r="F41" s="114"/>
      <c r="G41" s="114"/>
    </row>
    <row r="42" spans="1:102">
      <c r="A42" s="265" t="s">
        <v>13</v>
      </c>
      <c r="B42" s="265"/>
      <c r="C42" s="265"/>
      <c r="D42" s="265"/>
      <c r="E42" s="265"/>
      <c r="F42" s="265"/>
      <c r="G42" s="266"/>
      <c r="H42" s="257">
        <f>H9</f>
        <v>80</v>
      </c>
      <c r="I42" s="257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9"/>
    </row>
    <row r="43" spans="1:102">
      <c r="A43" s="255" t="s">
        <v>39</v>
      </c>
      <c r="B43" s="255"/>
      <c r="C43" s="255"/>
      <c r="D43" s="255"/>
      <c r="E43" s="255"/>
      <c r="F43" s="255"/>
      <c r="G43" s="256"/>
      <c r="H43" s="257" t="str">
        <f>H10</f>
        <v>мај 2018.</v>
      </c>
      <c r="I43" s="257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  <c r="BI43" s="150"/>
      <c r="BJ43" s="150"/>
      <c r="BK43" s="150"/>
      <c r="BL43" s="150"/>
      <c r="BM43" s="150"/>
      <c r="BN43" s="150"/>
      <c r="BO43" s="150"/>
      <c r="BP43" s="150"/>
      <c r="BQ43" s="150"/>
      <c r="BR43" s="150"/>
      <c r="BS43" s="150"/>
      <c r="BT43" s="150"/>
      <c r="BU43" s="150"/>
      <c r="BV43" s="150"/>
      <c r="BW43" s="150"/>
      <c r="BX43" s="150"/>
      <c r="BY43" s="150"/>
      <c r="BZ43" s="150"/>
      <c r="CA43" s="150"/>
      <c r="CB43" s="150"/>
      <c r="CC43" s="150"/>
    </row>
    <row r="44" spans="1:102">
      <c r="A44" s="120"/>
      <c r="B44" s="120"/>
      <c r="C44" s="120"/>
      <c r="D44" s="120"/>
      <c r="E44" s="120"/>
      <c r="F44" s="120"/>
      <c r="G44" s="121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51"/>
      <c r="CB44" s="151"/>
      <c r="CC44" s="151"/>
    </row>
    <row r="45" spans="1:102">
      <c r="B45" s="244" t="s">
        <v>11</v>
      </c>
      <c r="C45" s="244"/>
      <c r="D45" s="245"/>
    </row>
    <row r="46" spans="1:102">
      <c r="B46" s="131"/>
      <c r="C46" s="131"/>
      <c r="D46" s="114"/>
      <c r="U46" s="119" t="s">
        <v>110</v>
      </c>
      <c r="V46" s="152"/>
      <c r="W46" s="152"/>
      <c r="X46" s="152"/>
      <c r="Y46" s="152"/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2"/>
      <c r="BQ46" s="152"/>
      <c r="BR46" s="152"/>
      <c r="BS46" s="152"/>
      <c r="BT46" s="152"/>
      <c r="BU46" s="152"/>
      <c r="BV46" s="152"/>
      <c r="BW46" s="152"/>
      <c r="BX46" s="152"/>
      <c r="BY46" s="152"/>
      <c r="BZ46" s="152"/>
      <c r="CA46" s="152"/>
      <c r="CB46" s="152"/>
      <c r="CC46" s="152"/>
    </row>
    <row r="47" spans="1:102" ht="48" customHeight="1">
      <c r="A47" s="246" t="s">
        <v>0</v>
      </c>
      <c r="B47" s="247" t="s">
        <v>1</v>
      </c>
      <c r="C47" s="248"/>
      <c r="D47" s="248"/>
      <c r="E47" s="248"/>
      <c r="F47" s="248"/>
      <c r="G47" s="249"/>
      <c r="H47" s="253" t="s">
        <v>10</v>
      </c>
      <c r="I47" s="153"/>
      <c r="J47" s="254" t="s">
        <v>69</v>
      </c>
      <c r="K47" s="254"/>
      <c r="N47" s="237" t="s">
        <v>62</v>
      </c>
      <c r="O47" s="238"/>
      <c r="P47" s="238"/>
      <c r="Q47" s="238"/>
      <c r="R47" s="239"/>
      <c r="S47" s="232" t="s">
        <v>63</v>
      </c>
      <c r="V47" s="154" t="s">
        <v>60</v>
      </c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55"/>
      <c r="AX47" s="155"/>
      <c r="AY47" s="155"/>
      <c r="AZ47" s="155"/>
      <c r="BA47" s="155"/>
      <c r="BB47" s="155"/>
      <c r="BC47" s="155"/>
      <c r="BD47" s="155"/>
      <c r="BE47" s="155"/>
      <c r="BF47" s="155"/>
      <c r="BG47" s="155"/>
      <c r="BH47" s="155"/>
      <c r="BI47" s="155"/>
      <c r="BJ47" s="155"/>
      <c r="BK47" s="155"/>
      <c r="BL47" s="155"/>
      <c r="BM47" s="155"/>
      <c r="BN47" s="155"/>
      <c r="BO47" s="155"/>
      <c r="BP47" s="155"/>
      <c r="BQ47" s="155"/>
      <c r="BR47" s="155"/>
      <c r="BS47" s="155"/>
      <c r="BT47" s="155"/>
      <c r="BU47" s="155"/>
      <c r="BV47" s="155"/>
      <c r="BW47" s="155"/>
      <c r="BX47" s="155"/>
      <c r="BY47" s="155"/>
      <c r="BZ47" s="155"/>
      <c r="CA47" s="155"/>
      <c r="CB47" s="155"/>
      <c r="CC47" s="155"/>
      <c r="CD47" s="156"/>
      <c r="CE47" s="156"/>
      <c r="CF47" s="156"/>
      <c r="CG47" s="156"/>
      <c r="CH47" s="156"/>
      <c r="CI47" s="156"/>
      <c r="CJ47" s="156"/>
      <c r="CK47" s="156"/>
      <c r="CL47" s="156"/>
      <c r="CM47" s="156"/>
      <c r="CN47" s="156"/>
      <c r="CO47" s="156"/>
      <c r="CP47" s="156"/>
      <c r="CQ47" s="156"/>
      <c r="CR47" s="156"/>
      <c r="CS47" s="156"/>
      <c r="CT47" s="156"/>
      <c r="CU47" s="156"/>
      <c r="CV47" s="156"/>
      <c r="CW47" s="157"/>
      <c r="CX47" s="158"/>
    </row>
    <row r="48" spans="1:102" ht="24.75" customHeight="1">
      <c r="A48" s="246"/>
      <c r="B48" s="250"/>
      <c r="C48" s="251"/>
      <c r="D48" s="251"/>
      <c r="E48" s="251"/>
      <c r="F48" s="251"/>
      <c r="G48" s="252"/>
      <c r="H48" s="253"/>
      <c r="I48" s="153"/>
      <c r="J48" s="135" t="s">
        <v>42</v>
      </c>
      <c r="K48" s="135" t="s">
        <v>41</v>
      </c>
      <c r="L48" s="159"/>
      <c r="M48" s="160" t="s">
        <v>61</v>
      </c>
      <c r="N48" s="135">
        <v>1</v>
      </c>
      <c r="O48" s="135">
        <v>2</v>
      </c>
      <c r="P48" s="135">
        <v>3</v>
      </c>
      <c r="Q48" s="135">
        <v>4</v>
      </c>
      <c r="R48" s="135">
        <v>5</v>
      </c>
      <c r="S48" s="233"/>
      <c r="T48" s="159"/>
      <c r="U48" s="160" t="s">
        <v>61</v>
      </c>
      <c r="V48" s="128">
        <v>1</v>
      </c>
      <c r="W48" s="128">
        <v>2</v>
      </c>
      <c r="X48" s="128">
        <v>3</v>
      </c>
      <c r="Y48" s="128">
        <v>4</v>
      </c>
      <c r="Z48" s="128">
        <v>5</v>
      </c>
      <c r="AA48" s="128">
        <v>6</v>
      </c>
      <c r="AB48" s="128">
        <v>7</v>
      </c>
      <c r="AC48" s="128">
        <v>8</v>
      </c>
      <c r="AD48" s="128">
        <v>9</v>
      </c>
      <c r="AE48" s="128">
        <v>10</v>
      </c>
      <c r="AF48" s="128">
        <v>11</v>
      </c>
      <c r="AG48" s="128">
        <v>12</v>
      </c>
      <c r="AH48" s="128">
        <v>13</v>
      </c>
      <c r="AI48" s="128">
        <v>14</v>
      </c>
      <c r="AJ48" s="128">
        <v>15</v>
      </c>
      <c r="AK48" s="128">
        <v>16</v>
      </c>
      <c r="AL48" s="128">
        <v>17</v>
      </c>
      <c r="AM48" s="128">
        <v>18</v>
      </c>
      <c r="AN48" s="128">
        <v>19</v>
      </c>
      <c r="AO48" s="128">
        <v>20</v>
      </c>
      <c r="AP48" s="128">
        <v>21</v>
      </c>
      <c r="AQ48" s="128">
        <v>22</v>
      </c>
      <c r="AR48" s="128">
        <v>23</v>
      </c>
      <c r="AS48" s="128">
        <v>24</v>
      </c>
      <c r="AT48" s="128">
        <v>25</v>
      </c>
      <c r="AU48" s="128">
        <v>26</v>
      </c>
      <c r="AV48" s="128">
        <v>27</v>
      </c>
      <c r="AW48" s="128">
        <v>28</v>
      </c>
      <c r="AX48" s="128">
        <v>29</v>
      </c>
      <c r="AY48" s="128">
        <v>30</v>
      </c>
      <c r="AZ48" s="128">
        <v>31</v>
      </c>
      <c r="BA48" s="128">
        <v>32</v>
      </c>
      <c r="BB48" s="128">
        <v>33</v>
      </c>
      <c r="BC48" s="128">
        <v>34</v>
      </c>
      <c r="BD48" s="128">
        <v>35</v>
      </c>
      <c r="BE48" s="128">
        <v>36</v>
      </c>
      <c r="BF48" s="128">
        <v>37</v>
      </c>
      <c r="BG48" s="128">
        <v>38</v>
      </c>
      <c r="BH48" s="128">
        <v>39</v>
      </c>
      <c r="BI48" s="128">
        <v>40</v>
      </c>
      <c r="BJ48" s="128">
        <v>41</v>
      </c>
      <c r="BK48" s="128">
        <v>42</v>
      </c>
      <c r="BL48" s="128">
        <v>43</v>
      </c>
      <c r="BM48" s="128">
        <v>44</v>
      </c>
      <c r="BN48" s="128">
        <v>45</v>
      </c>
      <c r="BO48" s="128">
        <v>46</v>
      </c>
      <c r="BP48" s="128">
        <v>47</v>
      </c>
      <c r="BQ48" s="128">
        <v>48</v>
      </c>
      <c r="BR48" s="128">
        <v>49</v>
      </c>
      <c r="BS48" s="128">
        <v>50</v>
      </c>
      <c r="BT48" s="128">
        <v>51</v>
      </c>
      <c r="BU48" s="128">
        <v>52</v>
      </c>
      <c r="BV48" s="128">
        <v>53</v>
      </c>
      <c r="BW48" s="128">
        <v>54</v>
      </c>
      <c r="BX48" s="128">
        <v>55</v>
      </c>
      <c r="BY48" s="128">
        <v>56</v>
      </c>
      <c r="BZ48" s="128">
        <v>57</v>
      </c>
      <c r="CA48" s="128">
        <v>58</v>
      </c>
      <c r="CB48" s="128">
        <v>59</v>
      </c>
      <c r="CC48" s="128">
        <v>60</v>
      </c>
      <c r="CD48" s="128">
        <v>61</v>
      </c>
      <c r="CE48" s="128">
        <v>62</v>
      </c>
      <c r="CF48" s="128">
        <v>63</v>
      </c>
      <c r="CG48" s="128">
        <v>64</v>
      </c>
      <c r="CH48" s="128">
        <v>65</v>
      </c>
      <c r="CI48" s="128">
        <v>66</v>
      </c>
      <c r="CJ48" s="128">
        <v>67</v>
      </c>
      <c r="CK48" s="128">
        <v>68</v>
      </c>
      <c r="CL48" s="128">
        <v>69</v>
      </c>
      <c r="CM48" s="128">
        <v>70</v>
      </c>
      <c r="CN48" s="128">
        <v>71</v>
      </c>
      <c r="CO48" s="128">
        <v>72</v>
      </c>
      <c r="CP48" s="128">
        <v>73</v>
      </c>
      <c r="CQ48" s="128">
        <v>74</v>
      </c>
      <c r="CR48" s="128">
        <v>75</v>
      </c>
      <c r="CS48" s="128">
        <v>76</v>
      </c>
      <c r="CT48" s="128">
        <v>77</v>
      </c>
      <c r="CU48" s="128">
        <v>78</v>
      </c>
      <c r="CV48" s="128">
        <v>79</v>
      </c>
      <c r="CW48" s="128">
        <v>80</v>
      </c>
      <c r="CX48" s="148"/>
    </row>
    <row r="49" spans="1:102" ht="24.95" customHeight="1">
      <c r="A49" s="161">
        <v>1</v>
      </c>
      <c r="B49" s="234" t="s">
        <v>137</v>
      </c>
      <c r="C49" s="235"/>
      <c r="D49" s="235"/>
      <c r="E49" s="235"/>
      <c r="F49" s="235"/>
      <c r="G49" s="236"/>
      <c r="H49" s="162">
        <f>(N49*$N$48+O49*$O$48+P49*$P$48+Q49*$Q$48+R49*$R$48)/S49</f>
        <v>4.666666666666667</v>
      </c>
      <c r="I49" s="163"/>
      <c r="J49" s="164">
        <f>$H$9-COUNTA(V49:CW49)</f>
        <v>1</v>
      </c>
      <c r="K49" s="165">
        <f>J49/(J49+S49)</f>
        <v>1.2658227848101266E-2</v>
      </c>
      <c r="L49" s="166"/>
      <c r="M49" s="127" t="s">
        <v>51</v>
      </c>
      <c r="N49" s="161">
        <f>COUNTIF($V$49:$CV$49,N48)</f>
        <v>0</v>
      </c>
      <c r="O49" s="161">
        <f>COUNTIF($V$49:$CV$49,O48)</f>
        <v>1</v>
      </c>
      <c r="P49" s="161">
        <f>COUNTIF($V$49:$CV$49,P48)</f>
        <v>6</v>
      </c>
      <c r="Q49" s="161">
        <f>COUNTIF($V$49:$CV$49,Q48)</f>
        <v>11</v>
      </c>
      <c r="R49" s="161">
        <f>COUNTIF($V$49:$CV$49,R48)</f>
        <v>60</v>
      </c>
      <c r="S49" s="161">
        <f>SUM(N49:R49)</f>
        <v>78</v>
      </c>
      <c r="T49" s="167"/>
      <c r="U49" s="127" t="s">
        <v>51</v>
      </c>
      <c r="V49" s="128">
        <v>5</v>
      </c>
      <c r="W49" s="128">
        <v>4</v>
      </c>
      <c r="X49" s="128">
        <v>5</v>
      </c>
      <c r="Y49" s="128">
        <v>5</v>
      </c>
      <c r="Z49" s="128">
        <v>3</v>
      </c>
      <c r="AA49" s="128">
        <v>5</v>
      </c>
      <c r="AB49" s="128">
        <v>3</v>
      </c>
      <c r="AC49" s="128">
        <v>5</v>
      </c>
      <c r="AD49" s="128">
        <v>3</v>
      </c>
      <c r="AE49" s="128">
        <v>3</v>
      </c>
      <c r="AF49" s="128">
        <v>5</v>
      </c>
      <c r="AG49" s="128">
        <v>5</v>
      </c>
      <c r="AH49" s="128">
        <v>5</v>
      </c>
      <c r="AI49" s="128">
        <v>5</v>
      </c>
      <c r="AJ49" s="128">
        <v>5</v>
      </c>
      <c r="AK49" s="128"/>
      <c r="AL49" s="128">
        <v>5</v>
      </c>
      <c r="AM49" s="128">
        <v>5</v>
      </c>
      <c r="AN49" s="128">
        <v>5</v>
      </c>
      <c r="AO49" s="128">
        <v>4</v>
      </c>
      <c r="AP49" s="128">
        <v>5</v>
      </c>
      <c r="AQ49" s="128">
        <v>5</v>
      </c>
      <c r="AR49" s="128">
        <v>5</v>
      </c>
      <c r="AS49" s="128">
        <v>5</v>
      </c>
      <c r="AT49" s="128">
        <v>4</v>
      </c>
      <c r="AU49" s="128">
        <v>4</v>
      </c>
      <c r="AV49" s="128">
        <v>4</v>
      </c>
      <c r="AW49" s="128">
        <v>5</v>
      </c>
      <c r="AX49" s="128">
        <v>3</v>
      </c>
      <c r="AY49" s="128">
        <v>5</v>
      </c>
      <c r="AZ49" s="128">
        <v>5</v>
      </c>
      <c r="BA49" s="128">
        <v>5</v>
      </c>
      <c r="BB49" s="128">
        <v>5</v>
      </c>
      <c r="BC49" s="128">
        <v>5</v>
      </c>
      <c r="BD49" s="128">
        <v>5</v>
      </c>
      <c r="BE49" s="128">
        <v>5</v>
      </c>
      <c r="BF49" s="128">
        <v>5</v>
      </c>
      <c r="BG49" s="128">
        <v>5</v>
      </c>
      <c r="BH49" s="128">
        <v>5</v>
      </c>
      <c r="BI49" s="128">
        <v>5</v>
      </c>
      <c r="BJ49" s="128">
        <v>5</v>
      </c>
      <c r="BK49" s="128">
        <v>5</v>
      </c>
      <c r="BL49" s="128">
        <v>4</v>
      </c>
      <c r="BM49" s="128">
        <v>5</v>
      </c>
      <c r="BN49" s="128">
        <v>5</v>
      </c>
      <c r="BO49" s="128">
        <v>5</v>
      </c>
      <c r="BP49" s="128">
        <v>5</v>
      </c>
      <c r="BQ49" s="128">
        <v>5</v>
      </c>
      <c r="BR49" s="128">
        <v>4</v>
      </c>
      <c r="BS49" s="128">
        <v>2</v>
      </c>
      <c r="BT49" s="128">
        <v>5</v>
      </c>
      <c r="BU49" s="128">
        <v>5</v>
      </c>
      <c r="BV49" s="128">
        <v>5</v>
      </c>
      <c r="BW49" s="128">
        <v>5</v>
      </c>
      <c r="BX49" s="128">
        <v>3</v>
      </c>
      <c r="BY49" s="128">
        <v>5</v>
      </c>
      <c r="BZ49" s="128">
        <v>5</v>
      </c>
      <c r="CA49" s="128">
        <v>5</v>
      </c>
      <c r="CB49" s="128">
        <v>5</v>
      </c>
      <c r="CC49" s="128">
        <v>5</v>
      </c>
      <c r="CD49" s="128">
        <v>5</v>
      </c>
      <c r="CE49" s="127">
        <v>4</v>
      </c>
      <c r="CF49" s="128">
        <v>4</v>
      </c>
      <c r="CG49" s="128">
        <v>5</v>
      </c>
      <c r="CH49" s="128">
        <v>5</v>
      </c>
      <c r="CI49" s="128">
        <v>5</v>
      </c>
      <c r="CJ49" s="128">
        <v>4</v>
      </c>
      <c r="CK49" s="128">
        <v>5</v>
      </c>
      <c r="CL49" s="128">
        <v>5</v>
      </c>
      <c r="CM49" s="128">
        <v>4</v>
      </c>
      <c r="CN49" s="128">
        <v>5</v>
      </c>
      <c r="CO49" s="128">
        <v>5</v>
      </c>
      <c r="CP49" s="128">
        <v>5</v>
      </c>
      <c r="CQ49" s="128">
        <v>5</v>
      </c>
      <c r="CR49" s="128">
        <v>5</v>
      </c>
      <c r="CS49" s="128">
        <v>5</v>
      </c>
      <c r="CT49" s="128">
        <v>5</v>
      </c>
      <c r="CU49" s="128">
        <v>5</v>
      </c>
      <c r="CV49" s="128">
        <v>5</v>
      </c>
      <c r="CW49" s="128">
        <v>4</v>
      </c>
      <c r="CX49" s="148"/>
    </row>
    <row r="50" spans="1:102" ht="24.95" customHeight="1">
      <c r="A50" s="161">
        <v>2</v>
      </c>
      <c r="B50" s="234" t="s">
        <v>138</v>
      </c>
      <c r="C50" s="235"/>
      <c r="D50" s="235"/>
      <c r="E50" s="235"/>
      <c r="F50" s="235"/>
      <c r="G50" s="236"/>
      <c r="H50" s="162">
        <f t="shared" ref="H50:H52" si="1">(N50*$N$48+O50*$O$48+P50*$P$48+Q50*$Q$48+R50*$R$48)/S50</f>
        <v>4.5128205128205128</v>
      </c>
      <c r="I50" s="163"/>
      <c r="J50" s="164">
        <f t="shared" ref="J50:J52" si="2">$H$9-COUNTA(V50:CW50)</f>
        <v>1</v>
      </c>
      <c r="K50" s="165">
        <f t="shared" ref="K50:K52" si="3">J50/(J50+S50)</f>
        <v>1.2658227848101266E-2</v>
      </c>
      <c r="L50" s="166"/>
      <c r="M50" s="127" t="s">
        <v>52</v>
      </c>
      <c r="N50" s="161">
        <f>COUNTIF($V$50:$CV$50,N48)</f>
        <v>2</v>
      </c>
      <c r="O50" s="161">
        <f>COUNTIF($V$50:$CV$50,O48)</f>
        <v>3</v>
      </c>
      <c r="P50" s="161">
        <f>COUNTIF($V$50:$CV$50,P48)</f>
        <v>6</v>
      </c>
      <c r="Q50" s="161">
        <f>COUNTIF($V$50:$CV$50,Q48)</f>
        <v>9</v>
      </c>
      <c r="R50" s="161">
        <f>COUNTIF($V$50:$CV$50,R48)</f>
        <v>58</v>
      </c>
      <c r="S50" s="161">
        <f t="shared" ref="S50:S52" si="4">SUM(N50:R50)</f>
        <v>78</v>
      </c>
      <c r="T50" s="167"/>
      <c r="U50" s="127" t="s">
        <v>52</v>
      </c>
      <c r="V50" s="128">
        <v>5</v>
      </c>
      <c r="W50" s="128">
        <v>2</v>
      </c>
      <c r="X50" s="128">
        <v>5</v>
      </c>
      <c r="Y50" s="128">
        <v>5</v>
      </c>
      <c r="Z50" s="128">
        <v>3</v>
      </c>
      <c r="AA50" s="128">
        <v>5</v>
      </c>
      <c r="AB50" s="128">
        <v>3</v>
      </c>
      <c r="AC50" s="128">
        <v>5</v>
      </c>
      <c r="AD50" s="128">
        <v>2</v>
      </c>
      <c r="AE50" s="128">
        <v>4</v>
      </c>
      <c r="AF50" s="128">
        <v>5</v>
      </c>
      <c r="AG50" s="128">
        <v>5</v>
      </c>
      <c r="AH50" s="128">
        <v>5</v>
      </c>
      <c r="AI50" s="128">
        <v>5</v>
      </c>
      <c r="AJ50" s="128">
        <v>5</v>
      </c>
      <c r="AK50" s="128"/>
      <c r="AL50" s="128">
        <v>4</v>
      </c>
      <c r="AM50" s="128">
        <v>5</v>
      </c>
      <c r="AN50" s="128">
        <v>5</v>
      </c>
      <c r="AO50" s="128">
        <v>5</v>
      </c>
      <c r="AP50" s="128">
        <v>5</v>
      </c>
      <c r="AQ50" s="128">
        <v>5</v>
      </c>
      <c r="AR50" s="128">
        <v>5</v>
      </c>
      <c r="AS50" s="128">
        <v>5</v>
      </c>
      <c r="AT50" s="128">
        <v>4</v>
      </c>
      <c r="AU50" s="128">
        <v>4</v>
      </c>
      <c r="AV50" s="128">
        <v>3</v>
      </c>
      <c r="AW50" s="128">
        <v>5</v>
      </c>
      <c r="AX50" s="128">
        <v>1</v>
      </c>
      <c r="AY50" s="128">
        <v>5</v>
      </c>
      <c r="AZ50" s="128">
        <v>5</v>
      </c>
      <c r="BA50" s="128">
        <v>5</v>
      </c>
      <c r="BB50" s="128">
        <v>5</v>
      </c>
      <c r="BC50" s="128">
        <v>5</v>
      </c>
      <c r="BD50" s="128">
        <v>5</v>
      </c>
      <c r="BE50" s="128">
        <v>5</v>
      </c>
      <c r="BF50" s="128">
        <v>5</v>
      </c>
      <c r="BG50" s="128">
        <v>5</v>
      </c>
      <c r="BH50" s="128">
        <v>5</v>
      </c>
      <c r="BI50" s="128">
        <v>5</v>
      </c>
      <c r="BJ50" s="128">
        <v>5</v>
      </c>
      <c r="BK50" s="128">
        <v>5</v>
      </c>
      <c r="BL50" s="128">
        <v>3</v>
      </c>
      <c r="BM50" s="128">
        <v>5</v>
      </c>
      <c r="BN50" s="128">
        <v>5</v>
      </c>
      <c r="BO50" s="128">
        <v>5</v>
      </c>
      <c r="BP50" s="128">
        <v>5</v>
      </c>
      <c r="BQ50" s="128">
        <v>5</v>
      </c>
      <c r="BR50" s="128">
        <v>5</v>
      </c>
      <c r="BS50" s="128">
        <v>2</v>
      </c>
      <c r="BT50" s="128">
        <v>5</v>
      </c>
      <c r="BU50" s="128">
        <v>5</v>
      </c>
      <c r="BV50" s="128">
        <v>5</v>
      </c>
      <c r="BW50" s="128">
        <v>3</v>
      </c>
      <c r="BX50" s="128">
        <v>1</v>
      </c>
      <c r="BY50" s="128">
        <v>4</v>
      </c>
      <c r="BZ50" s="128">
        <v>5</v>
      </c>
      <c r="CA50" s="128">
        <v>5</v>
      </c>
      <c r="CB50" s="128">
        <v>5</v>
      </c>
      <c r="CC50" s="128">
        <v>5</v>
      </c>
      <c r="CD50" s="128">
        <v>5</v>
      </c>
      <c r="CE50" s="128">
        <v>4</v>
      </c>
      <c r="CF50" s="128">
        <v>4</v>
      </c>
      <c r="CG50" s="128">
        <v>5</v>
      </c>
      <c r="CH50" s="128">
        <v>5</v>
      </c>
      <c r="CI50" s="128">
        <v>5</v>
      </c>
      <c r="CJ50" s="128">
        <v>5</v>
      </c>
      <c r="CK50" s="128">
        <v>5</v>
      </c>
      <c r="CL50" s="128">
        <v>4</v>
      </c>
      <c r="CM50" s="128">
        <v>4</v>
      </c>
      <c r="CN50" s="128">
        <v>5</v>
      </c>
      <c r="CO50" s="128">
        <v>5</v>
      </c>
      <c r="CP50" s="128">
        <v>5</v>
      </c>
      <c r="CQ50" s="128">
        <v>5</v>
      </c>
      <c r="CR50" s="128">
        <v>5</v>
      </c>
      <c r="CS50" s="128">
        <v>5</v>
      </c>
      <c r="CT50" s="128">
        <v>5</v>
      </c>
      <c r="CU50" s="128">
        <v>5</v>
      </c>
      <c r="CV50" s="128">
        <v>3</v>
      </c>
      <c r="CW50" s="128">
        <v>5</v>
      </c>
      <c r="CX50" s="148"/>
    </row>
    <row r="51" spans="1:102" ht="24.95" customHeight="1">
      <c r="A51" s="161">
        <v>3</v>
      </c>
      <c r="B51" s="234" t="s">
        <v>139</v>
      </c>
      <c r="C51" s="235"/>
      <c r="D51" s="235"/>
      <c r="E51" s="235"/>
      <c r="F51" s="235"/>
      <c r="G51" s="236"/>
      <c r="H51" s="162">
        <f t="shared" si="1"/>
        <v>4.6923076923076925</v>
      </c>
      <c r="I51" s="163"/>
      <c r="J51" s="164">
        <f t="shared" si="2"/>
        <v>1</v>
      </c>
      <c r="K51" s="165">
        <f t="shared" si="3"/>
        <v>1.2658227848101266E-2</v>
      </c>
      <c r="L51" s="166"/>
      <c r="M51" s="127" t="s">
        <v>53</v>
      </c>
      <c r="N51" s="161">
        <f>COUNTIF($V$51:$CV$51,N48)</f>
        <v>0</v>
      </c>
      <c r="O51" s="161">
        <f>COUNTIF($V$51:$CV$51,O48)</f>
        <v>1</v>
      </c>
      <c r="P51" s="161">
        <f>COUNTIF($V$51:$CV$51,P48)</f>
        <v>3</v>
      </c>
      <c r="Q51" s="161">
        <f>COUNTIF($V$51:$CV$51,Q48)</f>
        <v>15</v>
      </c>
      <c r="R51" s="161">
        <f>COUNTIF($V$51:$CV$51,R48)</f>
        <v>59</v>
      </c>
      <c r="S51" s="161">
        <f t="shared" si="4"/>
        <v>78</v>
      </c>
      <c r="T51" s="167"/>
      <c r="U51" s="127" t="s">
        <v>53</v>
      </c>
      <c r="V51" s="128">
        <v>5</v>
      </c>
      <c r="W51" s="128">
        <v>3</v>
      </c>
      <c r="X51" s="128">
        <v>5</v>
      </c>
      <c r="Y51" s="128">
        <v>5</v>
      </c>
      <c r="Z51" s="128">
        <v>4</v>
      </c>
      <c r="AA51" s="128">
        <v>5</v>
      </c>
      <c r="AB51" s="128">
        <v>3</v>
      </c>
      <c r="AC51" s="128">
        <v>5</v>
      </c>
      <c r="AD51" s="128">
        <v>5</v>
      </c>
      <c r="AE51" s="128">
        <v>4</v>
      </c>
      <c r="AF51" s="128">
        <v>5</v>
      </c>
      <c r="AG51" s="128">
        <v>5</v>
      </c>
      <c r="AH51" s="128">
        <v>5</v>
      </c>
      <c r="AI51" s="128">
        <v>5</v>
      </c>
      <c r="AJ51" s="128">
        <v>5</v>
      </c>
      <c r="AK51" s="128"/>
      <c r="AL51" s="128">
        <v>2</v>
      </c>
      <c r="AM51" s="128">
        <v>4</v>
      </c>
      <c r="AN51" s="128">
        <v>5</v>
      </c>
      <c r="AO51" s="128">
        <v>4</v>
      </c>
      <c r="AP51" s="128">
        <v>5</v>
      </c>
      <c r="AQ51" s="128">
        <v>5</v>
      </c>
      <c r="AR51" s="128">
        <v>5</v>
      </c>
      <c r="AS51" s="128">
        <v>5</v>
      </c>
      <c r="AT51" s="128">
        <v>5</v>
      </c>
      <c r="AU51" s="128">
        <v>5</v>
      </c>
      <c r="AV51" s="128">
        <v>4</v>
      </c>
      <c r="AW51" s="128">
        <v>5</v>
      </c>
      <c r="AX51" s="128">
        <v>4</v>
      </c>
      <c r="AY51" s="128">
        <v>5</v>
      </c>
      <c r="AZ51" s="128">
        <v>5</v>
      </c>
      <c r="BA51" s="128">
        <v>5</v>
      </c>
      <c r="BB51" s="128">
        <v>5</v>
      </c>
      <c r="BC51" s="128">
        <v>5</v>
      </c>
      <c r="BD51" s="128">
        <v>5</v>
      </c>
      <c r="BE51" s="128">
        <v>5</v>
      </c>
      <c r="BF51" s="128">
        <v>5</v>
      </c>
      <c r="BG51" s="128">
        <v>5</v>
      </c>
      <c r="BH51" s="128">
        <v>5</v>
      </c>
      <c r="BI51" s="128">
        <v>5</v>
      </c>
      <c r="BJ51" s="128">
        <v>5</v>
      </c>
      <c r="BK51" s="128">
        <v>5</v>
      </c>
      <c r="BL51" s="128">
        <v>4</v>
      </c>
      <c r="BM51" s="128">
        <v>4</v>
      </c>
      <c r="BN51" s="128">
        <v>4</v>
      </c>
      <c r="BO51" s="128">
        <v>5</v>
      </c>
      <c r="BP51" s="128">
        <v>5</v>
      </c>
      <c r="BQ51" s="128">
        <v>5</v>
      </c>
      <c r="BR51" s="128">
        <v>5</v>
      </c>
      <c r="BS51" s="128">
        <v>5</v>
      </c>
      <c r="BT51" s="128">
        <v>5</v>
      </c>
      <c r="BU51" s="128">
        <v>5</v>
      </c>
      <c r="BV51" s="128">
        <v>5</v>
      </c>
      <c r="BW51" s="128">
        <v>3</v>
      </c>
      <c r="BX51" s="128">
        <v>4</v>
      </c>
      <c r="BY51" s="128">
        <v>4</v>
      </c>
      <c r="BZ51" s="128">
        <v>5</v>
      </c>
      <c r="CA51" s="128">
        <v>5</v>
      </c>
      <c r="CB51" s="128">
        <v>5</v>
      </c>
      <c r="CC51" s="128">
        <v>5</v>
      </c>
      <c r="CD51" s="128">
        <v>5</v>
      </c>
      <c r="CE51" s="128">
        <v>5</v>
      </c>
      <c r="CF51" s="128">
        <v>5</v>
      </c>
      <c r="CG51" s="128">
        <v>5</v>
      </c>
      <c r="CH51" s="128">
        <v>5</v>
      </c>
      <c r="CI51" s="128">
        <v>5</v>
      </c>
      <c r="CJ51" s="128">
        <v>4</v>
      </c>
      <c r="CK51" s="128">
        <v>5</v>
      </c>
      <c r="CL51" s="128">
        <v>4</v>
      </c>
      <c r="CM51" s="128">
        <v>5</v>
      </c>
      <c r="CN51" s="128">
        <v>5</v>
      </c>
      <c r="CO51" s="128">
        <v>5</v>
      </c>
      <c r="CP51" s="128">
        <v>4</v>
      </c>
      <c r="CQ51" s="128">
        <v>5</v>
      </c>
      <c r="CR51" s="128">
        <v>5</v>
      </c>
      <c r="CS51" s="128">
        <v>5</v>
      </c>
      <c r="CT51" s="128">
        <v>5</v>
      </c>
      <c r="CU51" s="128">
        <v>5</v>
      </c>
      <c r="CV51" s="128">
        <v>4</v>
      </c>
      <c r="CW51" s="128">
        <v>5</v>
      </c>
      <c r="CX51" s="148"/>
    </row>
    <row r="52" spans="1:102" ht="24.95" customHeight="1">
      <c r="A52" s="161">
        <v>4</v>
      </c>
      <c r="B52" s="234" t="s">
        <v>140</v>
      </c>
      <c r="C52" s="235"/>
      <c r="D52" s="235"/>
      <c r="E52" s="235"/>
      <c r="F52" s="235"/>
      <c r="G52" s="236"/>
      <c r="H52" s="162">
        <f t="shared" si="1"/>
        <v>4.7307692307692308</v>
      </c>
      <c r="I52" s="163"/>
      <c r="J52" s="164">
        <f t="shared" si="2"/>
        <v>1</v>
      </c>
      <c r="K52" s="165">
        <f t="shared" si="3"/>
        <v>1.2658227848101266E-2</v>
      </c>
      <c r="L52" s="166"/>
      <c r="M52" s="127" t="s">
        <v>54</v>
      </c>
      <c r="N52" s="161">
        <f>COUNTIF($V$52:$CV$52,N48)</f>
        <v>0</v>
      </c>
      <c r="O52" s="161">
        <f>COUNTIF($V$52:$CV$52,O48)</f>
        <v>0</v>
      </c>
      <c r="P52" s="161">
        <f>COUNTIF($V$52:$CV$52,P48)</f>
        <v>5</v>
      </c>
      <c r="Q52" s="161">
        <f>COUNTIF($V$52:$CV$52,Q48)</f>
        <v>11</v>
      </c>
      <c r="R52" s="161">
        <f>COUNTIF($V$52:$CV$52,R48)</f>
        <v>62</v>
      </c>
      <c r="S52" s="161">
        <f t="shared" si="4"/>
        <v>78</v>
      </c>
      <c r="T52" s="167"/>
      <c r="U52" s="127" t="s">
        <v>54</v>
      </c>
      <c r="V52" s="128">
        <v>5</v>
      </c>
      <c r="W52" s="128">
        <v>5</v>
      </c>
      <c r="X52" s="128">
        <v>5</v>
      </c>
      <c r="Y52" s="128">
        <v>5</v>
      </c>
      <c r="Z52" s="128">
        <v>3</v>
      </c>
      <c r="AA52" s="128">
        <v>5</v>
      </c>
      <c r="AB52" s="128">
        <v>3</v>
      </c>
      <c r="AC52" s="128">
        <v>5</v>
      </c>
      <c r="AD52" s="128">
        <v>4</v>
      </c>
      <c r="AE52" s="128">
        <v>4</v>
      </c>
      <c r="AF52" s="128">
        <v>5</v>
      </c>
      <c r="AG52" s="128">
        <v>5</v>
      </c>
      <c r="AH52" s="128">
        <v>5</v>
      </c>
      <c r="AI52" s="128">
        <v>5</v>
      </c>
      <c r="AJ52" s="128">
        <v>5</v>
      </c>
      <c r="AK52" s="128"/>
      <c r="AL52" s="128">
        <v>5</v>
      </c>
      <c r="AM52" s="128">
        <v>5</v>
      </c>
      <c r="AN52" s="128">
        <v>5</v>
      </c>
      <c r="AO52" s="128">
        <v>5</v>
      </c>
      <c r="AP52" s="128">
        <v>5</v>
      </c>
      <c r="AQ52" s="128">
        <v>5</v>
      </c>
      <c r="AR52" s="128">
        <v>5</v>
      </c>
      <c r="AS52" s="128">
        <v>5</v>
      </c>
      <c r="AT52" s="128">
        <v>4</v>
      </c>
      <c r="AU52" s="128">
        <v>4</v>
      </c>
      <c r="AV52" s="128">
        <v>5</v>
      </c>
      <c r="AW52" s="128">
        <v>5</v>
      </c>
      <c r="AX52" s="128">
        <v>4</v>
      </c>
      <c r="AY52" s="128">
        <v>5</v>
      </c>
      <c r="AZ52" s="128">
        <v>5</v>
      </c>
      <c r="BA52" s="128">
        <v>5</v>
      </c>
      <c r="BB52" s="128">
        <v>5</v>
      </c>
      <c r="BC52" s="128">
        <v>5</v>
      </c>
      <c r="BD52" s="128">
        <v>5</v>
      </c>
      <c r="BE52" s="128">
        <v>5</v>
      </c>
      <c r="BF52" s="128">
        <v>5</v>
      </c>
      <c r="BG52" s="128">
        <v>5</v>
      </c>
      <c r="BH52" s="128">
        <v>5</v>
      </c>
      <c r="BI52" s="128">
        <v>5</v>
      </c>
      <c r="BJ52" s="128">
        <v>5</v>
      </c>
      <c r="BK52" s="128">
        <v>5</v>
      </c>
      <c r="BL52" s="128">
        <v>4</v>
      </c>
      <c r="BM52" s="128">
        <v>5</v>
      </c>
      <c r="BN52" s="128">
        <v>5</v>
      </c>
      <c r="BO52" s="128">
        <v>5</v>
      </c>
      <c r="BP52" s="128">
        <v>5</v>
      </c>
      <c r="BQ52" s="128">
        <v>5</v>
      </c>
      <c r="BR52" s="128">
        <v>4</v>
      </c>
      <c r="BS52" s="128">
        <v>5</v>
      </c>
      <c r="BT52" s="128">
        <v>5</v>
      </c>
      <c r="BU52" s="128">
        <v>4</v>
      </c>
      <c r="BV52" s="128">
        <v>5</v>
      </c>
      <c r="BW52" s="128">
        <v>4</v>
      </c>
      <c r="BX52" s="128">
        <v>3</v>
      </c>
      <c r="BY52" s="128">
        <v>3</v>
      </c>
      <c r="BZ52" s="128">
        <v>5</v>
      </c>
      <c r="CA52" s="128">
        <v>4</v>
      </c>
      <c r="CB52" s="128">
        <v>5</v>
      </c>
      <c r="CC52" s="128">
        <v>5</v>
      </c>
      <c r="CD52" s="128">
        <v>5</v>
      </c>
      <c r="CE52" s="128">
        <v>5</v>
      </c>
      <c r="CF52" s="128">
        <v>5</v>
      </c>
      <c r="CG52" s="128">
        <v>5</v>
      </c>
      <c r="CH52" s="128">
        <v>5</v>
      </c>
      <c r="CI52" s="128">
        <v>5</v>
      </c>
      <c r="CJ52" s="128">
        <v>5</v>
      </c>
      <c r="CK52" s="128">
        <v>5</v>
      </c>
      <c r="CL52" s="128">
        <v>3</v>
      </c>
      <c r="CM52" s="128">
        <v>5</v>
      </c>
      <c r="CN52" s="128">
        <v>5</v>
      </c>
      <c r="CO52" s="128">
        <v>5</v>
      </c>
      <c r="CP52" s="128">
        <v>5</v>
      </c>
      <c r="CQ52" s="128">
        <v>5</v>
      </c>
      <c r="CR52" s="128">
        <v>5</v>
      </c>
      <c r="CS52" s="128">
        <v>5</v>
      </c>
      <c r="CT52" s="128">
        <v>5</v>
      </c>
      <c r="CU52" s="128">
        <v>5</v>
      </c>
      <c r="CV52" s="128">
        <v>4</v>
      </c>
      <c r="CW52" s="128">
        <v>5</v>
      </c>
      <c r="CX52" s="148"/>
    </row>
    <row r="53" spans="1:102" ht="43.5" customHeight="1">
      <c r="A53" s="240" t="s">
        <v>12</v>
      </c>
      <c r="B53" s="241"/>
      <c r="C53" s="241"/>
      <c r="D53" s="241"/>
      <c r="E53" s="241"/>
      <c r="F53" s="241"/>
      <c r="G53" s="242"/>
      <c r="H53" s="168">
        <f>AVERAGE(H49:H52)</f>
        <v>4.6506410256410255</v>
      </c>
      <c r="I53" s="169"/>
      <c r="J53" s="243" t="s">
        <v>68</v>
      </c>
      <c r="K53" s="243"/>
      <c r="L53" s="170">
        <f>SUM(J49:J52)</f>
        <v>4</v>
      </c>
      <c r="M53" s="167"/>
      <c r="N53" s="167"/>
      <c r="O53" s="167"/>
      <c r="P53" s="167"/>
      <c r="Q53" s="167"/>
      <c r="R53" s="167"/>
      <c r="S53" s="167"/>
      <c r="T53" s="167"/>
    </row>
    <row r="56" spans="1:102">
      <c r="B56" s="130" t="s">
        <v>141</v>
      </c>
    </row>
    <row r="57" spans="1:102">
      <c r="B57" s="130" t="s">
        <v>142</v>
      </c>
    </row>
  </sheetData>
  <mergeCells count="68">
    <mergeCell ref="A4:H4"/>
    <mergeCell ref="A6:H6"/>
    <mergeCell ref="A7:H7"/>
    <mergeCell ref="A9:G9"/>
    <mergeCell ref="H9:I9"/>
    <mergeCell ref="V10:CC10"/>
    <mergeCell ref="V13:CW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A53:G53"/>
    <mergeCell ref="J53:K53"/>
    <mergeCell ref="B45:D45"/>
    <mergeCell ref="A47:A48"/>
    <mergeCell ref="B47:G48"/>
    <mergeCell ref="H47:H48"/>
    <mergeCell ref="J47:K47"/>
    <mergeCell ref="S47:S48"/>
    <mergeCell ref="B49:G49"/>
    <mergeCell ref="B50:G50"/>
    <mergeCell ref="B51:G51"/>
    <mergeCell ref="B52:G52"/>
    <mergeCell ref="N47:R47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153"/>
  <sheetViews>
    <sheetView topLeftCell="A49" workbookViewId="0">
      <selection activeCell="B61" sqref="B61:B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213" t="s">
        <v>38</v>
      </c>
      <c r="B4" s="213"/>
      <c r="C4" s="213"/>
      <c r="D4" s="213"/>
      <c r="E4" s="213"/>
      <c r="F4" s="189"/>
      <c r="G4" s="189"/>
      <c r="H4" s="18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79" t="s">
        <v>116</v>
      </c>
      <c r="B6" s="179"/>
      <c r="C6" s="179"/>
      <c r="D6" s="179"/>
      <c r="E6" s="179"/>
      <c r="F6" s="179"/>
      <c r="G6" s="179"/>
      <c r="H6" s="179"/>
      <c r="I6" s="14"/>
      <c r="J6" s="14"/>
      <c r="K6" s="14"/>
    </row>
    <row r="7" spans="1:81">
      <c r="A7" s="213" t="s">
        <v>40</v>
      </c>
      <c r="B7" s="213"/>
      <c r="C7" s="213"/>
      <c r="D7" s="213"/>
      <c r="E7" s="213"/>
      <c r="F7" s="213"/>
      <c r="G7" s="213"/>
      <c r="H7" s="213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5" t="s">
        <v>13</v>
      </c>
      <c r="B9" s="175"/>
      <c r="C9" s="175"/>
      <c r="D9" s="175"/>
      <c r="E9" s="175"/>
      <c r="F9" s="175"/>
      <c r="G9" s="181"/>
      <c r="H9" s="182">
        <v>60</v>
      </c>
      <c r="I9" s="18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83" t="s">
        <v>39</v>
      </c>
      <c r="B10" s="183"/>
      <c r="C10" s="183"/>
      <c r="D10" s="183"/>
      <c r="E10" s="183"/>
      <c r="F10" s="183"/>
      <c r="G10" s="184"/>
      <c r="H10" s="182"/>
      <c r="I10" s="18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27" t="s">
        <v>16</v>
      </c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7"/>
      <c r="BM10" s="227"/>
      <c r="BN10" s="227"/>
      <c r="BO10" s="227"/>
      <c r="BP10" s="227"/>
      <c r="BQ10" s="227"/>
      <c r="BR10" s="227"/>
      <c r="BS10" s="227"/>
      <c r="BT10" s="227"/>
      <c r="BU10" s="227"/>
      <c r="BV10" s="227"/>
      <c r="BW10" s="227"/>
      <c r="BX10" s="227"/>
      <c r="BY10" s="227"/>
      <c r="BZ10" s="227"/>
      <c r="CA10" s="227"/>
      <c r="CB10" s="227"/>
      <c r="CC10" s="227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86" t="s">
        <v>60</v>
      </c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  <c r="AW13" s="286"/>
      <c r="AX13" s="286"/>
      <c r="AY13" s="286"/>
      <c r="AZ13" s="286"/>
      <c r="BA13" s="286"/>
      <c r="BB13" s="286"/>
      <c r="BC13" s="286"/>
      <c r="BD13" s="286"/>
      <c r="BE13" s="286"/>
      <c r="BF13" s="286"/>
      <c r="BG13" s="286"/>
      <c r="BH13" s="286"/>
      <c r="BI13" s="286"/>
      <c r="BJ13" s="286"/>
      <c r="BK13" s="286"/>
      <c r="BL13" s="286"/>
      <c r="BM13" s="286"/>
      <c r="BN13" s="286"/>
      <c r="BO13" s="286"/>
      <c r="BP13" s="286"/>
      <c r="BQ13" s="286"/>
      <c r="BR13" s="286"/>
      <c r="BS13" s="286"/>
      <c r="BT13" s="286"/>
      <c r="BU13" s="286"/>
      <c r="BV13" s="286"/>
      <c r="BW13" s="286"/>
      <c r="BX13" s="286"/>
      <c r="BY13" s="286"/>
      <c r="BZ13" s="286"/>
      <c r="CA13" s="286"/>
      <c r="CB13" s="286"/>
      <c r="CC13" s="286"/>
    </row>
    <row r="14" spans="1:81">
      <c r="A14" s="174" t="s">
        <v>16</v>
      </c>
      <c r="B14" s="175"/>
      <c r="C14" s="175"/>
      <c r="D14" s="175"/>
      <c r="E14" s="175"/>
      <c r="F14" s="175"/>
      <c r="G14" s="175"/>
      <c r="H14" s="175"/>
      <c r="I14" s="1"/>
      <c r="J14" s="1"/>
      <c r="K14" s="1"/>
      <c r="N14" s="230" t="s">
        <v>45</v>
      </c>
      <c r="O14" s="182"/>
      <c r="P14" s="182"/>
      <c r="Q14" s="35" t="s">
        <v>42</v>
      </c>
      <c r="R14" s="36" t="s">
        <v>36</v>
      </c>
      <c r="U14" s="81" t="s">
        <v>47</v>
      </c>
      <c r="V14" s="80">
        <v>1</v>
      </c>
      <c r="W14" s="80">
        <v>2</v>
      </c>
      <c r="X14" s="80">
        <v>3</v>
      </c>
      <c r="Y14" s="80">
        <v>4</v>
      </c>
      <c r="Z14" s="80">
        <v>5</v>
      </c>
      <c r="AA14" s="80">
        <v>6</v>
      </c>
      <c r="AB14" s="80">
        <v>7</v>
      </c>
      <c r="AC14" s="80">
        <v>8</v>
      </c>
      <c r="AD14" s="80">
        <v>9</v>
      </c>
      <c r="AE14" s="80">
        <v>10</v>
      </c>
      <c r="AF14" s="80">
        <v>11</v>
      </c>
      <c r="AG14" s="80">
        <v>12</v>
      </c>
      <c r="AH14" s="80">
        <v>13</v>
      </c>
      <c r="AI14" s="80">
        <v>14</v>
      </c>
      <c r="AJ14" s="80">
        <v>15</v>
      </c>
      <c r="AK14" s="80">
        <v>16</v>
      </c>
      <c r="AL14" s="80">
        <v>17</v>
      </c>
      <c r="AM14" s="80">
        <v>18</v>
      </c>
      <c r="AN14" s="80">
        <v>19</v>
      </c>
      <c r="AO14" s="80">
        <v>20</v>
      </c>
      <c r="AP14" s="80">
        <v>21</v>
      </c>
      <c r="AQ14" s="80">
        <v>22</v>
      </c>
      <c r="AR14" s="80">
        <v>23</v>
      </c>
      <c r="AS14" s="80">
        <v>24</v>
      </c>
      <c r="AT14" s="80">
        <v>25</v>
      </c>
      <c r="AU14" s="80">
        <v>26</v>
      </c>
      <c r="AV14" s="80">
        <v>27</v>
      </c>
      <c r="AW14" s="80">
        <v>28</v>
      </c>
      <c r="AX14" s="80">
        <v>29</v>
      </c>
      <c r="AY14" s="80">
        <v>30</v>
      </c>
      <c r="AZ14" s="80">
        <v>31</v>
      </c>
      <c r="BA14" s="80">
        <v>32</v>
      </c>
      <c r="BB14" s="80">
        <v>33</v>
      </c>
      <c r="BC14" s="80">
        <v>34</v>
      </c>
      <c r="BD14" s="80">
        <v>35</v>
      </c>
      <c r="BE14" s="80">
        <v>36</v>
      </c>
      <c r="BF14" s="80">
        <v>37</v>
      </c>
      <c r="BG14" s="80">
        <v>38</v>
      </c>
      <c r="BH14" s="80">
        <v>39</v>
      </c>
      <c r="BI14" s="80">
        <v>40</v>
      </c>
      <c r="BJ14" s="80">
        <v>41</v>
      </c>
      <c r="BK14" s="80">
        <v>42</v>
      </c>
      <c r="BL14" s="80">
        <v>43</v>
      </c>
      <c r="BM14" s="80">
        <v>44</v>
      </c>
      <c r="BN14" s="80">
        <v>45</v>
      </c>
      <c r="BO14" s="80">
        <v>46</v>
      </c>
      <c r="BP14" s="80">
        <v>47</v>
      </c>
      <c r="BQ14" s="80">
        <v>48</v>
      </c>
      <c r="BR14" s="80">
        <v>49</v>
      </c>
      <c r="BS14" s="80">
        <v>50</v>
      </c>
      <c r="BT14" s="80">
        <v>51</v>
      </c>
      <c r="BU14" s="80">
        <v>52</v>
      </c>
      <c r="BV14" s="80">
        <v>53</v>
      </c>
      <c r="BW14" s="80">
        <v>54</v>
      </c>
      <c r="BX14" s="80">
        <v>55</v>
      </c>
      <c r="BY14" s="80">
        <v>56</v>
      </c>
      <c r="BZ14" s="80">
        <v>57</v>
      </c>
      <c r="CA14" s="80">
        <v>58</v>
      </c>
      <c r="CB14" s="80">
        <v>59</v>
      </c>
      <c r="CC14" s="80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8">
        <v>1</v>
      </c>
      <c r="N15" s="224" t="s">
        <v>14</v>
      </c>
      <c r="O15" s="225"/>
      <c r="P15" s="226"/>
      <c r="Q15" s="8">
        <f>COUNTA(V15:CC15)</f>
        <v>0</v>
      </c>
      <c r="R15" s="217">
        <f>SUM(Q15:Q16)</f>
        <v>0</v>
      </c>
      <c r="T15" s="17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76" t="s">
        <v>17</v>
      </c>
      <c r="G16" s="176"/>
      <c r="H16" s="177"/>
      <c r="I16" s="18"/>
      <c r="J16" s="18"/>
      <c r="K16" s="18"/>
      <c r="M16" s="178"/>
      <c r="N16" s="214" t="s">
        <v>15</v>
      </c>
      <c r="O16" s="215"/>
      <c r="P16" s="216"/>
      <c r="Q16" s="8">
        <f>COUNTA(V16:CC16)</f>
        <v>0</v>
      </c>
      <c r="R16" s="219"/>
      <c r="T16" s="178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20"/>
      <c r="N17" s="221"/>
      <c r="O17" s="221"/>
      <c r="P17" s="221"/>
      <c r="Q17" s="221"/>
      <c r="R17" s="222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8">
        <v>2</v>
      </c>
      <c r="N18" s="214" t="s">
        <v>18</v>
      </c>
      <c r="O18" s="215"/>
      <c r="P18" s="216"/>
      <c r="Q18" s="8">
        <f>COUNTA(V18:CC18)</f>
        <v>0</v>
      </c>
      <c r="R18" s="217">
        <f>SUM(Q18:Q21)</f>
        <v>0</v>
      </c>
      <c r="T18" s="178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8"/>
      <c r="N19" s="214" t="s">
        <v>19</v>
      </c>
      <c r="O19" s="215" t="s">
        <v>19</v>
      </c>
      <c r="P19" s="216" t="s">
        <v>19</v>
      </c>
      <c r="Q19" s="8">
        <f>COUNTA(V19:CC19)</f>
        <v>0</v>
      </c>
      <c r="R19" s="218"/>
      <c r="T19" s="178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8"/>
      <c r="N20" s="214" t="s">
        <v>20</v>
      </c>
      <c r="O20" s="215" t="s">
        <v>20</v>
      </c>
      <c r="P20" s="216" t="s">
        <v>20</v>
      </c>
      <c r="Q20" s="8">
        <f>COUNTA(V20:CC20)</f>
        <v>0</v>
      </c>
      <c r="R20" s="218"/>
      <c r="T20" s="178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8"/>
      <c r="N21" s="214" t="s">
        <v>21</v>
      </c>
      <c r="O21" s="215"/>
      <c r="P21" s="216"/>
      <c r="Q21" s="8">
        <f>COUNTA(V21:CC21)</f>
        <v>0</v>
      </c>
      <c r="R21" s="219"/>
      <c r="T21" s="178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3" t="s">
        <v>24</v>
      </c>
      <c r="C22" s="173"/>
      <c r="D22" s="173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20"/>
      <c r="N22" s="221"/>
      <c r="O22" s="221"/>
      <c r="P22" s="221"/>
      <c r="Q22" s="221"/>
      <c r="R22" s="222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78">
        <v>3</v>
      </c>
      <c r="N23" s="214" t="s">
        <v>22</v>
      </c>
      <c r="O23" s="215"/>
      <c r="P23" s="216"/>
      <c r="Q23" s="8">
        <f>COUNTA(V23:CC23)</f>
        <v>0</v>
      </c>
      <c r="R23" s="217">
        <f>SUM(Q23:Q24)</f>
        <v>0</v>
      </c>
      <c r="T23" s="178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78"/>
      <c r="N24" s="214" t="s">
        <v>23</v>
      </c>
      <c r="O24" s="215"/>
      <c r="P24" s="216"/>
      <c r="Q24" s="8">
        <f>COUNTA(V24:CC24)</f>
        <v>0</v>
      </c>
      <c r="R24" s="219"/>
      <c r="T24" s="178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220"/>
      <c r="N25" s="221"/>
      <c r="O25" s="221"/>
      <c r="P25" s="221"/>
      <c r="Q25" s="221"/>
      <c r="R25" s="222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78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17">
        <f>SUM(Q26:Q30)</f>
        <v>0</v>
      </c>
      <c r="T26" s="17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8"/>
      <c r="N27" s="223" t="s">
        <v>27</v>
      </c>
      <c r="O27" s="223"/>
      <c r="P27" s="223"/>
      <c r="Q27" s="8">
        <f t="shared" si="0"/>
        <v>0</v>
      </c>
      <c r="R27" s="218"/>
      <c r="T27" s="17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8"/>
      <c r="N28" s="223" t="s">
        <v>28</v>
      </c>
      <c r="O28" s="223"/>
      <c r="P28" s="223"/>
      <c r="Q28" s="8">
        <f t="shared" si="0"/>
        <v>0</v>
      </c>
      <c r="R28" s="218"/>
      <c r="T28" s="17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8"/>
      <c r="N29" s="223" t="s">
        <v>29</v>
      </c>
      <c r="O29" s="223"/>
      <c r="P29" s="223"/>
      <c r="Q29" s="8">
        <f t="shared" si="0"/>
        <v>0</v>
      </c>
      <c r="R29" s="218"/>
      <c r="T29" s="17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8"/>
      <c r="N30" s="223" t="s">
        <v>30</v>
      </c>
      <c r="O30" s="223"/>
      <c r="P30" s="223"/>
      <c r="Q30" s="8">
        <f t="shared" si="0"/>
        <v>0</v>
      </c>
      <c r="R30" s="219"/>
      <c r="T30" s="17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8">
        <v>5</v>
      </c>
      <c r="N31" s="214" t="s">
        <v>32</v>
      </c>
      <c r="O31" s="215"/>
      <c r="P31" s="216"/>
      <c r="Q31" s="8">
        <f t="shared" si="0"/>
        <v>0</v>
      </c>
      <c r="R31" s="217">
        <f>SUM(Q31:Q34)</f>
        <v>0</v>
      </c>
      <c r="T31" s="178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8"/>
      <c r="N32" s="214" t="s">
        <v>35</v>
      </c>
      <c r="O32" s="215" t="s">
        <v>35</v>
      </c>
      <c r="P32" s="216" t="s">
        <v>35</v>
      </c>
      <c r="Q32" s="8">
        <f t="shared" si="0"/>
        <v>0</v>
      </c>
      <c r="R32" s="218"/>
      <c r="T32" s="178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8"/>
      <c r="N33" s="214" t="s">
        <v>33</v>
      </c>
      <c r="O33" s="215" t="s">
        <v>33</v>
      </c>
      <c r="P33" s="216" t="s">
        <v>33</v>
      </c>
      <c r="Q33" s="8">
        <f t="shared" si="0"/>
        <v>0</v>
      </c>
      <c r="R33" s="218"/>
      <c r="T33" s="178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8"/>
      <c r="N34" s="214" t="s">
        <v>49</v>
      </c>
      <c r="O34" s="215" t="s">
        <v>34</v>
      </c>
      <c r="P34" s="216" t="s">
        <v>34</v>
      </c>
      <c r="Q34" s="8">
        <f t="shared" si="0"/>
        <v>0</v>
      </c>
      <c r="R34" s="219"/>
      <c r="T34" s="178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213" t="s">
        <v>38</v>
      </c>
      <c r="B37" s="213"/>
      <c r="C37" s="213"/>
      <c r="D37" s="213"/>
      <c r="E37" s="213"/>
      <c r="F37" s="189"/>
      <c r="G37" s="189"/>
      <c r="H37" s="189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</row>
    <row r="39" spans="1:81">
      <c r="A39" s="179" t="s">
        <v>116</v>
      </c>
      <c r="B39" s="179"/>
      <c r="C39" s="179"/>
      <c r="D39" s="179"/>
      <c r="E39" s="179"/>
      <c r="F39" s="179"/>
      <c r="G39" s="179"/>
      <c r="H39" s="179"/>
      <c r="I39" s="105"/>
      <c r="J39" s="105"/>
      <c r="K39" s="105"/>
    </row>
    <row r="40" spans="1:81">
      <c r="A40" s="213" t="s">
        <v>40</v>
      </c>
      <c r="B40" s="213"/>
      <c r="C40" s="213"/>
      <c r="D40" s="213"/>
      <c r="E40" s="213"/>
      <c r="F40" s="213"/>
      <c r="G40" s="213"/>
      <c r="H40" s="213"/>
      <c r="I40" s="105"/>
    </row>
    <row r="41" spans="1:81">
      <c r="A41" s="105"/>
      <c r="B41" s="98"/>
      <c r="C41" s="98"/>
      <c r="D41" s="98"/>
      <c r="E41" s="98"/>
      <c r="F41" s="98"/>
      <c r="G41" s="98"/>
    </row>
    <row r="42" spans="1:81">
      <c r="A42" s="175" t="s">
        <v>13</v>
      </c>
      <c r="B42" s="175"/>
      <c r="C42" s="175"/>
      <c r="D42" s="175"/>
      <c r="E42" s="175"/>
      <c r="F42" s="175"/>
      <c r="G42" s="181"/>
      <c r="H42" s="182">
        <f>H9</f>
        <v>60</v>
      </c>
      <c r="I42" s="182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34"/>
    </row>
    <row r="43" spans="1:81">
      <c r="A43" s="183" t="s">
        <v>39</v>
      </c>
      <c r="B43" s="183"/>
      <c r="C43" s="183"/>
      <c r="D43" s="183"/>
      <c r="E43" s="183"/>
      <c r="F43" s="183"/>
      <c r="G43" s="184"/>
      <c r="H43" s="182">
        <f>H10</f>
        <v>0</v>
      </c>
      <c r="I43" s="182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</row>
    <row r="44" spans="1:81">
      <c r="A44" s="102"/>
      <c r="B44" s="102"/>
      <c r="C44" s="102"/>
      <c r="D44" s="102"/>
      <c r="E44" s="102"/>
      <c r="F44" s="102"/>
      <c r="G44" s="103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</row>
    <row r="45" spans="1:81">
      <c r="B45" s="188" t="s">
        <v>11</v>
      </c>
      <c r="C45" s="188"/>
      <c r="D45" s="189"/>
    </row>
    <row r="46" spans="1:8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8" t="s">
        <v>0</v>
      </c>
      <c r="B47" s="190" t="s">
        <v>1</v>
      </c>
      <c r="C47" s="191"/>
      <c r="D47" s="191"/>
      <c r="E47" s="191"/>
      <c r="F47" s="191"/>
      <c r="G47" s="192"/>
      <c r="H47" s="171" t="s">
        <v>10</v>
      </c>
      <c r="I47" s="31"/>
      <c r="J47" s="172" t="s">
        <v>69</v>
      </c>
      <c r="K47" s="172"/>
      <c r="N47" s="210" t="s">
        <v>62</v>
      </c>
      <c r="O47" s="211"/>
      <c r="P47" s="211"/>
      <c r="Q47" s="211"/>
      <c r="R47" s="212"/>
      <c r="S47" s="208" t="s">
        <v>63</v>
      </c>
      <c r="V47" s="283" t="s">
        <v>60</v>
      </c>
      <c r="W47" s="284"/>
      <c r="X47" s="284"/>
      <c r="Y47" s="284"/>
      <c r="Z47" s="284"/>
      <c r="AA47" s="284"/>
      <c r="AB47" s="284"/>
      <c r="AC47" s="284"/>
      <c r="AD47" s="284"/>
      <c r="AE47" s="284"/>
      <c r="AF47" s="284"/>
      <c r="AG47" s="284"/>
      <c r="AH47" s="284"/>
      <c r="AI47" s="284"/>
      <c r="AJ47" s="284"/>
      <c r="AK47" s="284"/>
      <c r="AL47" s="284"/>
      <c r="AM47" s="284"/>
      <c r="AN47" s="284"/>
      <c r="AO47" s="284"/>
      <c r="AP47" s="284"/>
      <c r="AQ47" s="284"/>
      <c r="AR47" s="284"/>
      <c r="AS47" s="284"/>
      <c r="AT47" s="284"/>
      <c r="AU47" s="284"/>
      <c r="AV47" s="284"/>
      <c r="AW47" s="284"/>
      <c r="AX47" s="284"/>
      <c r="AY47" s="284"/>
      <c r="AZ47" s="284"/>
      <c r="BA47" s="284"/>
      <c r="BB47" s="284"/>
      <c r="BC47" s="284"/>
      <c r="BD47" s="284"/>
      <c r="BE47" s="284"/>
      <c r="BF47" s="284"/>
      <c r="BG47" s="284"/>
      <c r="BH47" s="284"/>
      <c r="BI47" s="284"/>
      <c r="BJ47" s="284"/>
      <c r="BK47" s="284"/>
      <c r="BL47" s="284"/>
      <c r="BM47" s="284"/>
      <c r="BN47" s="284"/>
      <c r="BO47" s="284"/>
      <c r="BP47" s="284"/>
      <c r="BQ47" s="284"/>
      <c r="BR47" s="284"/>
      <c r="BS47" s="284"/>
      <c r="BT47" s="284"/>
      <c r="BU47" s="284"/>
      <c r="BV47" s="284"/>
      <c r="BW47" s="284"/>
      <c r="BX47" s="284"/>
      <c r="BY47" s="284"/>
      <c r="BZ47" s="284"/>
      <c r="CA47" s="284"/>
      <c r="CB47" s="284"/>
      <c r="CC47" s="285"/>
    </row>
    <row r="48" spans="1:81" ht="24.75" customHeight="1">
      <c r="A48" s="178"/>
      <c r="B48" s="193"/>
      <c r="C48" s="194"/>
      <c r="D48" s="194"/>
      <c r="E48" s="194"/>
      <c r="F48" s="194"/>
      <c r="G48" s="195"/>
      <c r="H48" s="171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9"/>
      <c r="T48" s="6"/>
      <c r="U48" s="82" t="s">
        <v>61</v>
      </c>
      <c r="V48" s="80">
        <v>1</v>
      </c>
      <c r="W48" s="80">
        <v>2</v>
      </c>
      <c r="X48" s="80">
        <v>3</v>
      </c>
      <c r="Y48" s="80">
        <v>4</v>
      </c>
      <c r="Z48" s="80">
        <v>5</v>
      </c>
      <c r="AA48" s="80">
        <v>6</v>
      </c>
      <c r="AB48" s="80">
        <v>7</v>
      </c>
      <c r="AC48" s="80">
        <v>8</v>
      </c>
      <c r="AD48" s="80">
        <v>9</v>
      </c>
      <c r="AE48" s="80">
        <v>10</v>
      </c>
      <c r="AF48" s="80">
        <v>11</v>
      </c>
      <c r="AG48" s="80">
        <v>12</v>
      </c>
      <c r="AH48" s="80">
        <v>13</v>
      </c>
      <c r="AI48" s="80">
        <v>14</v>
      </c>
      <c r="AJ48" s="80">
        <v>15</v>
      </c>
      <c r="AK48" s="80">
        <v>16</v>
      </c>
      <c r="AL48" s="80">
        <v>17</v>
      </c>
      <c r="AM48" s="80">
        <v>18</v>
      </c>
      <c r="AN48" s="80">
        <v>19</v>
      </c>
      <c r="AO48" s="80">
        <v>20</v>
      </c>
      <c r="AP48" s="80">
        <v>21</v>
      </c>
      <c r="AQ48" s="80">
        <v>22</v>
      </c>
      <c r="AR48" s="80">
        <v>23</v>
      </c>
      <c r="AS48" s="80">
        <v>24</v>
      </c>
      <c r="AT48" s="80">
        <v>25</v>
      </c>
      <c r="AU48" s="80">
        <v>26</v>
      </c>
      <c r="AV48" s="80">
        <v>27</v>
      </c>
      <c r="AW48" s="80">
        <v>28</v>
      </c>
      <c r="AX48" s="80">
        <v>29</v>
      </c>
      <c r="AY48" s="80">
        <v>30</v>
      </c>
      <c r="AZ48" s="80">
        <v>31</v>
      </c>
      <c r="BA48" s="80">
        <v>32</v>
      </c>
      <c r="BB48" s="80">
        <v>33</v>
      </c>
      <c r="BC48" s="80">
        <v>34</v>
      </c>
      <c r="BD48" s="80">
        <v>35</v>
      </c>
      <c r="BE48" s="80">
        <v>36</v>
      </c>
      <c r="BF48" s="80">
        <v>37</v>
      </c>
      <c r="BG48" s="80">
        <v>38</v>
      </c>
      <c r="BH48" s="80">
        <v>39</v>
      </c>
      <c r="BI48" s="80">
        <v>40</v>
      </c>
      <c r="BJ48" s="80">
        <v>41</v>
      </c>
      <c r="BK48" s="80">
        <v>42</v>
      </c>
      <c r="BL48" s="80">
        <v>43</v>
      </c>
      <c r="BM48" s="80">
        <v>44</v>
      </c>
      <c r="BN48" s="80">
        <v>45</v>
      </c>
      <c r="BO48" s="80">
        <v>46</v>
      </c>
      <c r="BP48" s="80">
        <v>47</v>
      </c>
      <c r="BQ48" s="80">
        <v>48</v>
      </c>
      <c r="BR48" s="80">
        <v>49</v>
      </c>
      <c r="BS48" s="80">
        <v>50</v>
      </c>
      <c r="BT48" s="80">
        <v>51</v>
      </c>
      <c r="BU48" s="80">
        <v>52</v>
      </c>
      <c r="BV48" s="80">
        <v>53</v>
      </c>
      <c r="BW48" s="80">
        <v>54</v>
      </c>
      <c r="BX48" s="80">
        <v>55</v>
      </c>
      <c r="BY48" s="80">
        <v>56</v>
      </c>
      <c r="BZ48" s="80">
        <v>57</v>
      </c>
      <c r="CA48" s="80">
        <v>58</v>
      </c>
      <c r="CB48" s="80">
        <v>59</v>
      </c>
      <c r="CC48" s="80">
        <v>60</v>
      </c>
    </row>
    <row r="49" spans="1:81" ht="12.75" customHeight="1">
      <c r="A49" s="12">
        <v>1</v>
      </c>
      <c r="B49" s="185" t="s">
        <v>2</v>
      </c>
      <c r="C49" s="186"/>
      <c r="D49" s="186"/>
      <c r="E49" s="186"/>
      <c r="F49" s="186"/>
      <c r="G49" s="187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85" t="s">
        <v>3</v>
      </c>
      <c r="C50" s="186"/>
      <c r="D50" s="186"/>
      <c r="E50" s="186"/>
      <c r="F50" s="186"/>
      <c r="G50" s="187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85" t="s">
        <v>4</v>
      </c>
      <c r="C51" s="186"/>
      <c r="D51" s="186"/>
      <c r="E51" s="186"/>
      <c r="F51" s="186"/>
      <c r="G51" s="187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85" t="s">
        <v>5</v>
      </c>
      <c r="C52" s="186"/>
      <c r="D52" s="186"/>
      <c r="E52" s="186"/>
      <c r="F52" s="186"/>
      <c r="G52" s="187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85" t="s">
        <v>6</v>
      </c>
      <c r="C53" s="186"/>
      <c r="D53" s="186"/>
      <c r="E53" s="186"/>
      <c r="F53" s="186"/>
      <c r="G53" s="187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85" t="s">
        <v>7</v>
      </c>
      <c r="C54" s="186"/>
      <c r="D54" s="186"/>
      <c r="E54" s="186"/>
      <c r="F54" s="186"/>
      <c r="G54" s="187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85" t="s">
        <v>8</v>
      </c>
      <c r="C55" s="186"/>
      <c r="D55" s="186"/>
      <c r="E55" s="186"/>
      <c r="F55" s="186"/>
      <c r="G55" s="187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85" t="s">
        <v>9</v>
      </c>
      <c r="C56" s="186"/>
      <c r="D56" s="186"/>
      <c r="E56" s="186"/>
      <c r="F56" s="186"/>
      <c r="G56" s="187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85" t="s">
        <v>43</v>
      </c>
      <c r="C57" s="186"/>
      <c r="D57" s="186"/>
      <c r="E57" s="186"/>
      <c r="F57" s="186"/>
      <c r="G57" s="187"/>
      <c r="H57" s="30" t="e">
        <f t="shared" si="1"/>
        <v>#DIV/0!</v>
      </c>
      <c r="I57" s="32"/>
      <c r="J57" s="46">
        <f t="shared" si="2"/>
        <v>60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97" t="s">
        <v>12</v>
      </c>
      <c r="B58" s="198"/>
      <c r="C58" s="198"/>
      <c r="D58" s="198"/>
      <c r="E58" s="198"/>
      <c r="F58" s="198"/>
      <c r="G58" s="199"/>
      <c r="H58" s="57" t="e">
        <f>AVERAGE(H49:H57)</f>
        <v>#DIV/0!</v>
      </c>
      <c r="I58" s="49"/>
      <c r="J58" s="196" t="s">
        <v>68</v>
      </c>
      <c r="K58" s="196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122</v>
      </c>
      <c r="F61" s="26"/>
      <c r="G61" s="26"/>
      <c r="H61" s="27"/>
      <c r="I61" s="1"/>
      <c r="J61" s="1"/>
      <c r="K61" s="1"/>
    </row>
    <row r="62" spans="1:81">
      <c r="B62" s="15" t="s">
        <v>123</v>
      </c>
    </row>
    <row r="63" spans="1:81">
      <c r="B63" s="15" t="s">
        <v>94</v>
      </c>
      <c r="F63" s="26"/>
      <c r="G63" s="26"/>
      <c r="H63" s="27"/>
      <c r="I63" s="1"/>
      <c r="J63" s="1"/>
      <c r="K63" s="1"/>
    </row>
    <row r="152" spans="21:21" ht="13.5" thickBot="1"/>
    <row r="153" spans="21:21" ht="13.5" thickBot="1">
      <c r="U153" s="4" t="e">
        <f>SUM(#REF!)</f>
        <v>#REF!</v>
      </c>
    </row>
  </sheetData>
  <mergeCells count="74">
    <mergeCell ref="T31:T34"/>
    <mergeCell ref="M26:M30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  <mergeCell ref="N29:P29"/>
    <mergeCell ref="T15:T16"/>
    <mergeCell ref="T18:T21"/>
    <mergeCell ref="T23:T24"/>
    <mergeCell ref="T26:T30"/>
    <mergeCell ref="R23:R24"/>
    <mergeCell ref="R26:R30"/>
    <mergeCell ref="N30:P30"/>
    <mergeCell ref="N24:P24"/>
    <mergeCell ref="N26:P26"/>
    <mergeCell ref="N27:P27"/>
    <mergeCell ref="N28:P28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H9:I9"/>
    <mergeCell ref="H10:I10"/>
    <mergeCell ref="A37:H37"/>
    <mergeCell ref="A39:H39"/>
    <mergeCell ref="A40:H40"/>
    <mergeCell ref="A42:G42"/>
    <mergeCell ref="H42:I42"/>
    <mergeCell ref="N47:R47"/>
    <mergeCell ref="S47:S48"/>
    <mergeCell ref="V47:CC47"/>
    <mergeCell ref="B51:G51"/>
    <mergeCell ref="B52:G52"/>
    <mergeCell ref="B49:G49"/>
    <mergeCell ref="J47:K47"/>
    <mergeCell ref="H47:H48"/>
    <mergeCell ref="N14:P14"/>
    <mergeCell ref="M17:R17"/>
    <mergeCell ref="M22:R22"/>
    <mergeCell ref="B22:D22"/>
    <mergeCell ref="M25:R25"/>
    <mergeCell ref="M18:M21"/>
    <mergeCell ref="M23:M24"/>
    <mergeCell ref="N15:P15"/>
    <mergeCell ref="N16:P16"/>
    <mergeCell ref="N20:P20"/>
    <mergeCell ref="B57:G57"/>
    <mergeCell ref="A58:G58"/>
    <mergeCell ref="B47:G48"/>
    <mergeCell ref="A47:A48"/>
    <mergeCell ref="M15:M16"/>
    <mergeCell ref="J58:K58"/>
    <mergeCell ref="B53:G53"/>
    <mergeCell ref="B54:G54"/>
    <mergeCell ref="B55:G55"/>
    <mergeCell ref="B56:G56"/>
    <mergeCell ref="A43:G43"/>
    <mergeCell ref="H43:I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B61" sqref="B61:B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90"/>
      <c r="L1" s="90"/>
      <c r="M1" s="90"/>
      <c r="N1" s="90"/>
      <c r="O1" s="90"/>
      <c r="P1" s="90"/>
      <c r="Q1" s="90"/>
      <c r="R1" s="90"/>
      <c r="S1" s="90"/>
      <c r="T1" s="90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90"/>
      <c r="L2" s="90"/>
      <c r="M2" s="90"/>
      <c r="N2" s="90"/>
      <c r="O2" s="90"/>
      <c r="P2" s="90"/>
      <c r="Q2" s="90"/>
      <c r="R2" s="90"/>
      <c r="S2" s="90"/>
      <c r="T2" s="90"/>
    </row>
    <row r="4" spans="1:81">
      <c r="A4" s="213" t="s">
        <v>109</v>
      </c>
      <c r="B4" s="213"/>
      <c r="C4" s="213"/>
      <c r="D4" s="213"/>
      <c r="E4" s="213"/>
      <c r="F4" s="189"/>
      <c r="G4" s="189"/>
      <c r="H4" s="189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</row>
    <row r="6" spans="1:81">
      <c r="A6" s="179" t="s">
        <v>116</v>
      </c>
      <c r="B6" s="179"/>
      <c r="C6" s="179"/>
      <c r="D6" s="179"/>
      <c r="E6" s="179"/>
      <c r="F6" s="179"/>
      <c r="G6" s="179"/>
      <c r="H6" s="179"/>
      <c r="I6" s="94"/>
      <c r="J6" s="94"/>
      <c r="K6" s="94"/>
    </row>
    <row r="7" spans="1:81">
      <c r="A7" s="213" t="s">
        <v>114</v>
      </c>
      <c r="B7" s="213"/>
      <c r="C7" s="213"/>
      <c r="D7" s="213"/>
      <c r="E7" s="213"/>
      <c r="F7" s="213"/>
      <c r="G7" s="213"/>
      <c r="H7" s="213"/>
      <c r="I7" s="94"/>
    </row>
    <row r="8" spans="1:81">
      <c r="A8" s="94"/>
      <c r="B8" s="84"/>
      <c r="C8" s="84"/>
      <c r="D8" s="84"/>
      <c r="E8" s="84"/>
      <c r="F8" s="84"/>
      <c r="G8" s="84"/>
    </row>
    <row r="9" spans="1:81">
      <c r="A9" s="231" t="s">
        <v>37</v>
      </c>
      <c r="B9" s="175"/>
      <c r="C9" s="175"/>
      <c r="D9" s="175"/>
      <c r="E9" s="175"/>
      <c r="F9" s="175"/>
      <c r="G9" s="181"/>
      <c r="H9" s="182"/>
      <c r="I9" s="182"/>
      <c r="J9" s="86"/>
      <c r="K9" s="86"/>
      <c r="L9" s="86"/>
      <c r="M9" s="86"/>
      <c r="N9" s="86"/>
      <c r="O9" s="86"/>
      <c r="P9" s="86"/>
      <c r="Q9" s="86"/>
      <c r="R9" s="86"/>
      <c r="S9" s="86"/>
      <c r="T9" s="34" t="s">
        <v>44</v>
      </c>
    </row>
    <row r="10" spans="1:81">
      <c r="A10" s="183" t="s">
        <v>39</v>
      </c>
      <c r="B10" s="183"/>
      <c r="C10" s="183"/>
      <c r="D10" s="183"/>
      <c r="E10" s="183"/>
      <c r="F10" s="183"/>
      <c r="G10" s="184"/>
      <c r="H10" s="182"/>
      <c r="I10" s="182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V10" s="227" t="s">
        <v>16</v>
      </c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7"/>
      <c r="BM10" s="227"/>
      <c r="BN10" s="227"/>
      <c r="BO10" s="227"/>
      <c r="BP10" s="227"/>
      <c r="BQ10" s="227"/>
      <c r="BR10" s="227"/>
      <c r="BS10" s="227"/>
      <c r="BT10" s="227"/>
      <c r="BU10" s="227"/>
      <c r="BV10" s="227"/>
      <c r="BW10" s="227"/>
      <c r="BX10" s="227"/>
      <c r="BY10" s="227"/>
      <c r="BZ10" s="227"/>
      <c r="CA10" s="227"/>
      <c r="CB10" s="227"/>
      <c r="CC10" s="227"/>
    </row>
    <row r="11" spans="1:81">
      <c r="A11" s="87"/>
      <c r="B11" s="87"/>
      <c r="C11" s="87"/>
      <c r="D11" s="87"/>
      <c r="E11" s="87"/>
      <c r="F11" s="87"/>
      <c r="G11" s="88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</row>
    <row r="12" spans="1:81">
      <c r="A12" s="87"/>
      <c r="B12" s="87"/>
      <c r="C12" s="87"/>
      <c r="D12" s="87"/>
      <c r="E12" s="87"/>
      <c r="F12" s="87"/>
      <c r="G12" s="88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</row>
    <row r="13" spans="1:81">
      <c r="V13" s="286" t="s">
        <v>60</v>
      </c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  <c r="AW13" s="286"/>
      <c r="AX13" s="286"/>
      <c r="AY13" s="286"/>
      <c r="AZ13" s="286"/>
      <c r="BA13" s="286"/>
      <c r="BB13" s="286"/>
      <c r="BC13" s="286"/>
      <c r="BD13" s="286"/>
      <c r="BE13" s="286"/>
      <c r="BF13" s="286"/>
      <c r="BG13" s="286"/>
      <c r="BH13" s="286"/>
      <c r="BI13" s="286"/>
      <c r="BJ13" s="286"/>
      <c r="BK13" s="286"/>
      <c r="BL13" s="286"/>
      <c r="BM13" s="286"/>
      <c r="BN13" s="286"/>
      <c r="BO13" s="286"/>
      <c r="BP13" s="286"/>
      <c r="BQ13" s="286"/>
      <c r="BR13" s="286"/>
      <c r="BS13" s="286"/>
      <c r="BT13" s="286"/>
      <c r="BU13" s="286"/>
      <c r="BV13" s="286"/>
      <c r="BW13" s="286"/>
      <c r="BX13" s="286"/>
      <c r="BY13" s="286"/>
      <c r="BZ13" s="286"/>
      <c r="CA13" s="286"/>
      <c r="CB13" s="286"/>
      <c r="CC13" s="286"/>
    </row>
    <row r="14" spans="1:81">
      <c r="A14" s="174" t="s">
        <v>16</v>
      </c>
      <c r="B14" s="175"/>
      <c r="C14" s="175"/>
      <c r="D14" s="175"/>
      <c r="E14" s="175"/>
      <c r="F14" s="175"/>
      <c r="G14" s="175"/>
      <c r="H14" s="175"/>
      <c r="I14" s="85"/>
      <c r="J14" s="85"/>
      <c r="K14" s="85"/>
      <c r="N14" s="230" t="s">
        <v>45</v>
      </c>
      <c r="O14" s="182"/>
      <c r="P14" s="182"/>
      <c r="Q14" s="95" t="s">
        <v>42</v>
      </c>
      <c r="R14" s="36" t="s">
        <v>36</v>
      </c>
      <c r="U14" s="81" t="s">
        <v>47</v>
      </c>
      <c r="V14" s="80">
        <v>1</v>
      </c>
      <c r="W14" s="80">
        <v>2</v>
      </c>
      <c r="X14" s="80">
        <v>3</v>
      </c>
      <c r="Y14" s="80">
        <v>4</v>
      </c>
      <c r="Z14" s="80">
        <v>5</v>
      </c>
      <c r="AA14" s="80">
        <v>6</v>
      </c>
      <c r="AB14" s="80">
        <v>7</v>
      </c>
      <c r="AC14" s="80">
        <v>8</v>
      </c>
      <c r="AD14" s="80">
        <v>9</v>
      </c>
      <c r="AE14" s="80">
        <v>10</v>
      </c>
      <c r="AF14" s="80">
        <v>11</v>
      </c>
      <c r="AG14" s="80">
        <v>12</v>
      </c>
      <c r="AH14" s="80">
        <v>13</v>
      </c>
      <c r="AI14" s="80">
        <v>14</v>
      </c>
      <c r="AJ14" s="80">
        <v>15</v>
      </c>
      <c r="AK14" s="80">
        <v>16</v>
      </c>
      <c r="AL14" s="80">
        <v>17</v>
      </c>
      <c r="AM14" s="80">
        <v>18</v>
      </c>
      <c r="AN14" s="80">
        <v>19</v>
      </c>
      <c r="AO14" s="80">
        <v>20</v>
      </c>
      <c r="AP14" s="80">
        <v>21</v>
      </c>
      <c r="AQ14" s="80">
        <v>22</v>
      </c>
      <c r="AR14" s="80">
        <v>23</v>
      </c>
      <c r="AS14" s="80">
        <v>24</v>
      </c>
      <c r="AT14" s="80">
        <v>25</v>
      </c>
      <c r="AU14" s="80">
        <v>26</v>
      </c>
      <c r="AV14" s="80">
        <v>27</v>
      </c>
      <c r="AW14" s="80">
        <v>28</v>
      </c>
      <c r="AX14" s="80">
        <v>29</v>
      </c>
      <c r="AY14" s="80">
        <v>30</v>
      </c>
      <c r="AZ14" s="80">
        <v>31</v>
      </c>
      <c r="BA14" s="80">
        <v>32</v>
      </c>
      <c r="BB14" s="80">
        <v>33</v>
      </c>
      <c r="BC14" s="80">
        <v>34</v>
      </c>
      <c r="BD14" s="80">
        <v>35</v>
      </c>
      <c r="BE14" s="80">
        <v>36</v>
      </c>
      <c r="BF14" s="80">
        <v>37</v>
      </c>
      <c r="BG14" s="80">
        <v>38</v>
      </c>
      <c r="BH14" s="80">
        <v>39</v>
      </c>
      <c r="BI14" s="80">
        <v>40</v>
      </c>
      <c r="BJ14" s="80">
        <v>41</v>
      </c>
      <c r="BK14" s="80">
        <v>42</v>
      </c>
      <c r="BL14" s="80">
        <v>43</v>
      </c>
      <c r="BM14" s="80">
        <v>44</v>
      </c>
      <c r="BN14" s="80">
        <v>45</v>
      </c>
      <c r="BO14" s="80">
        <v>46</v>
      </c>
      <c r="BP14" s="80">
        <v>47</v>
      </c>
      <c r="BQ14" s="80">
        <v>48</v>
      </c>
      <c r="BR14" s="80">
        <v>49</v>
      </c>
      <c r="BS14" s="80">
        <v>50</v>
      </c>
      <c r="BT14" s="80">
        <v>51</v>
      </c>
      <c r="BU14" s="80">
        <v>52</v>
      </c>
      <c r="BV14" s="80">
        <v>53</v>
      </c>
      <c r="BW14" s="80">
        <v>54</v>
      </c>
      <c r="BX14" s="80">
        <v>55</v>
      </c>
      <c r="BY14" s="80">
        <v>56</v>
      </c>
      <c r="BZ14" s="80">
        <v>57</v>
      </c>
      <c r="CA14" s="80">
        <v>58</v>
      </c>
      <c r="CB14" s="80">
        <v>59</v>
      </c>
      <c r="CC14" s="80">
        <v>60</v>
      </c>
    </row>
    <row r="15" spans="1:81">
      <c r="A15" s="90"/>
      <c r="B15" s="85"/>
      <c r="C15" s="85"/>
      <c r="D15" s="85"/>
      <c r="E15" s="85"/>
      <c r="F15" s="85"/>
      <c r="G15" s="85"/>
      <c r="H15" s="85"/>
      <c r="I15" s="85"/>
      <c r="J15" s="85"/>
      <c r="K15" s="85"/>
      <c r="M15" s="178">
        <v>1</v>
      </c>
      <c r="N15" s="224" t="s">
        <v>14</v>
      </c>
      <c r="O15" s="225"/>
      <c r="P15" s="226"/>
      <c r="Q15" s="8">
        <f>COUNTA(V15:CC15)</f>
        <v>0</v>
      </c>
      <c r="R15" s="217">
        <f>SUM(Q15:Q16)</f>
        <v>0</v>
      </c>
      <c r="T15" s="178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83" t="s">
        <v>46</v>
      </c>
      <c r="C16" s="83"/>
      <c r="F16" s="176" t="s">
        <v>17</v>
      </c>
      <c r="G16" s="176"/>
      <c r="H16" s="177"/>
      <c r="I16" s="91"/>
      <c r="J16" s="91"/>
      <c r="K16" s="91"/>
      <c r="M16" s="178"/>
      <c r="N16" s="214" t="s">
        <v>15</v>
      </c>
      <c r="O16" s="215"/>
      <c r="P16" s="216"/>
      <c r="Q16" s="8">
        <f>COUNTA(V16:CC16)</f>
        <v>0</v>
      </c>
      <c r="R16" s="219"/>
      <c r="T16" s="178"/>
      <c r="U16" s="96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95" t="s">
        <v>42</v>
      </c>
      <c r="D17" s="95" t="s">
        <v>41</v>
      </c>
      <c r="F17" s="41" t="s">
        <v>47</v>
      </c>
      <c r="G17" s="95" t="s">
        <v>42</v>
      </c>
      <c r="H17" s="95" t="s">
        <v>41</v>
      </c>
      <c r="I17" s="91"/>
      <c r="J17" s="91"/>
      <c r="K17" s="91"/>
      <c r="M17" s="220"/>
      <c r="N17" s="221"/>
      <c r="O17" s="221"/>
      <c r="P17" s="221"/>
      <c r="Q17" s="221"/>
      <c r="R17" s="222"/>
      <c r="T17" s="92"/>
      <c r="U17" s="96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9">
        <f>Q15</f>
        <v>0</v>
      </c>
      <c r="D18" s="24" t="e">
        <f>Q15/$R$15</f>
        <v>#DIV/0!</v>
      </c>
      <c r="F18" s="96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8">
        <v>2</v>
      </c>
      <c r="N18" s="214" t="s">
        <v>18</v>
      </c>
      <c r="O18" s="215"/>
      <c r="P18" s="216"/>
      <c r="Q18" s="8">
        <f>COUNTA(V18:CC18)</f>
        <v>0</v>
      </c>
      <c r="R18" s="217">
        <f>SUM(Q18:Q21)</f>
        <v>0</v>
      </c>
      <c r="T18" s="178">
        <v>2</v>
      </c>
      <c r="U18" s="96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96" t="s">
        <v>15</v>
      </c>
      <c r="C19" s="89">
        <f>Q16</f>
        <v>0</v>
      </c>
      <c r="D19" s="24" t="e">
        <f>Q16/$R$15</f>
        <v>#DIV/0!</v>
      </c>
      <c r="F19" s="96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8"/>
      <c r="N19" s="214" t="s">
        <v>19</v>
      </c>
      <c r="O19" s="215" t="s">
        <v>19</v>
      </c>
      <c r="P19" s="216" t="s">
        <v>19</v>
      </c>
      <c r="Q19" s="8">
        <f>COUNTA(V19:CC19)</f>
        <v>0</v>
      </c>
      <c r="R19" s="218"/>
      <c r="T19" s="178"/>
      <c r="U19" s="96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96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8"/>
      <c r="N20" s="214" t="s">
        <v>20</v>
      </c>
      <c r="O20" s="215" t="s">
        <v>20</v>
      </c>
      <c r="P20" s="216" t="s">
        <v>20</v>
      </c>
      <c r="Q20" s="8">
        <f>COUNTA(V20:CC20)</f>
        <v>0</v>
      </c>
      <c r="R20" s="218"/>
      <c r="T20" s="178"/>
      <c r="U20" s="96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96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8"/>
      <c r="N21" s="214" t="s">
        <v>21</v>
      </c>
      <c r="O21" s="215"/>
      <c r="P21" s="216"/>
      <c r="Q21" s="8">
        <f>COUNTA(V21:CC21)</f>
        <v>0</v>
      </c>
      <c r="R21" s="219"/>
      <c r="T21" s="178"/>
      <c r="U21" s="96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73" t="s">
        <v>24</v>
      </c>
      <c r="C22" s="173"/>
      <c r="D22" s="173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20"/>
      <c r="N22" s="221"/>
      <c r="O22" s="221"/>
      <c r="P22" s="221"/>
      <c r="Q22" s="221"/>
      <c r="R22" s="222"/>
      <c r="T22" s="92"/>
      <c r="U22" s="96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95" t="s">
        <v>42</v>
      </c>
      <c r="D23" s="95" t="s">
        <v>41</v>
      </c>
      <c r="M23" s="178">
        <v>3</v>
      </c>
      <c r="N23" s="214" t="s">
        <v>22</v>
      </c>
      <c r="O23" s="215"/>
      <c r="P23" s="216"/>
      <c r="Q23" s="8">
        <f>COUNTA(V23:CC23)</f>
        <v>0</v>
      </c>
      <c r="R23" s="217">
        <f>SUM(Q23:Q24)</f>
        <v>0</v>
      </c>
      <c r="T23" s="178">
        <v>3</v>
      </c>
      <c r="U23" s="96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96" t="s">
        <v>22</v>
      </c>
      <c r="C24" s="39">
        <f>Q23</f>
        <v>0</v>
      </c>
      <c r="D24" s="24" t="e">
        <f>Q23/$R$23</f>
        <v>#DIV/0!</v>
      </c>
      <c r="M24" s="178"/>
      <c r="N24" s="214" t="s">
        <v>23</v>
      </c>
      <c r="O24" s="215"/>
      <c r="P24" s="216"/>
      <c r="Q24" s="8">
        <f>COUNTA(V24:CC24)</f>
        <v>0</v>
      </c>
      <c r="R24" s="219"/>
      <c r="T24" s="178"/>
      <c r="U24" s="96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96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83"/>
      <c r="M25" s="220"/>
      <c r="N25" s="221"/>
      <c r="O25" s="221"/>
      <c r="P25" s="221"/>
      <c r="Q25" s="221"/>
      <c r="R25" s="222"/>
      <c r="T25" s="92"/>
      <c r="U25" s="96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95" t="s">
        <v>42</v>
      </c>
      <c r="H26" s="95" t="s">
        <v>41</v>
      </c>
      <c r="J26" s="83"/>
      <c r="K26" s="83"/>
      <c r="M26" s="178">
        <v>4</v>
      </c>
      <c r="N26" s="223" t="s">
        <v>26</v>
      </c>
      <c r="O26" s="223"/>
      <c r="P26" s="223"/>
      <c r="Q26" s="8">
        <f t="shared" ref="Q26:Q34" si="0">COUNTA(V26:CC26)</f>
        <v>0</v>
      </c>
      <c r="R26" s="217">
        <f>SUM(Q26:Q30)</f>
        <v>0</v>
      </c>
      <c r="T26" s="178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8"/>
      <c r="N27" s="223" t="s">
        <v>27</v>
      </c>
      <c r="O27" s="223"/>
      <c r="P27" s="223"/>
      <c r="Q27" s="8">
        <f t="shared" si="0"/>
        <v>0</v>
      </c>
      <c r="R27" s="218"/>
      <c r="T27" s="178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8"/>
      <c r="N28" s="223" t="s">
        <v>28</v>
      </c>
      <c r="O28" s="223"/>
      <c r="P28" s="223"/>
      <c r="Q28" s="8">
        <f t="shared" si="0"/>
        <v>0</v>
      </c>
      <c r="R28" s="218"/>
      <c r="T28" s="178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95" t="s">
        <v>42</v>
      </c>
      <c r="D29" s="9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8"/>
      <c r="N29" s="223" t="s">
        <v>29</v>
      </c>
      <c r="O29" s="223"/>
      <c r="P29" s="223"/>
      <c r="Q29" s="8">
        <f t="shared" si="0"/>
        <v>0</v>
      </c>
      <c r="R29" s="218"/>
      <c r="T29" s="178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8"/>
      <c r="N30" s="223" t="s">
        <v>30</v>
      </c>
      <c r="O30" s="223"/>
      <c r="P30" s="223"/>
      <c r="Q30" s="8">
        <f t="shared" si="0"/>
        <v>0</v>
      </c>
      <c r="R30" s="219"/>
      <c r="T30" s="178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8">
        <v>5</v>
      </c>
      <c r="N31" s="214" t="s">
        <v>32</v>
      </c>
      <c r="O31" s="215"/>
      <c r="P31" s="216"/>
      <c r="Q31" s="8">
        <f t="shared" si="0"/>
        <v>0</v>
      </c>
      <c r="R31" s="217">
        <f>SUM(Q31:Q34)</f>
        <v>0</v>
      </c>
      <c r="T31" s="178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8"/>
      <c r="N32" s="214" t="s">
        <v>35</v>
      </c>
      <c r="O32" s="215" t="s">
        <v>35</v>
      </c>
      <c r="P32" s="216" t="s">
        <v>35</v>
      </c>
      <c r="Q32" s="8">
        <f t="shared" si="0"/>
        <v>0</v>
      </c>
      <c r="R32" s="218"/>
      <c r="T32" s="178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8"/>
      <c r="N33" s="214" t="s">
        <v>33</v>
      </c>
      <c r="O33" s="215" t="s">
        <v>33</v>
      </c>
      <c r="P33" s="216" t="s">
        <v>33</v>
      </c>
      <c r="Q33" s="8">
        <f t="shared" si="0"/>
        <v>0</v>
      </c>
      <c r="R33" s="218"/>
      <c r="T33" s="178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8"/>
      <c r="N34" s="214" t="s">
        <v>49</v>
      </c>
      <c r="O34" s="215" t="s">
        <v>34</v>
      </c>
      <c r="P34" s="216" t="s">
        <v>34</v>
      </c>
      <c r="Q34" s="8">
        <f t="shared" si="0"/>
        <v>0</v>
      </c>
      <c r="R34" s="219"/>
      <c r="T34" s="178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83"/>
      <c r="C35" s="83"/>
    </row>
    <row r="36" spans="1:81">
      <c r="B36" s="83"/>
      <c r="C36" s="83"/>
    </row>
    <row r="37" spans="1:81">
      <c r="A37" s="213" t="s">
        <v>109</v>
      </c>
      <c r="B37" s="213"/>
      <c r="C37" s="213"/>
      <c r="D37" s="213"/>
      <c r="E37" s="213"/>
      <c r="F37" s="189"/>
      <c r="G37" s="189"/>
      <c r="H37" s="189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</row>
    <row r="39" spans="1:81">
      <c r="A39" s="179" t="s">
        <v>116</v>
      </c>
      <c r="B39" s="179"/>
      <c r="C39" s="179"/>
      <c r="D39" s="179"/>
      <c r="E39" s="179"/>
      <c r="F39" s="179"/>
      <c r="G39" s="179"/>
      <c r="H39" s="179"/>
      <c r="I39" s="105"/>
      <c r="J39" s="105"/>
      <c r="K39" s="105"/>
    </row>
    <row r="40" spans="1:81">
      <c r="A40" s="213" t="s">
        <v>114</v>
      </c>
      <c r="B40" s="213"/>
      <c r="C40" s="213"/>
      <c r="D40" s="213"/>
      <c r="E40" s="213"/>
      <c r="F40" s="213"/>
      <c r="G40" s="213"/>
      <c r="H40" s="213"/>
      <c r="I40" s="105"/>
    </row>
    <row r="41" spans="1:81">
      <c r="A41" s="105"/>
      <c r="B41" s="98"/>
      <c r="C41" s="98"/>
      <c r="D41" s="98"/>
      <c r="E41" s="98"/>
      <c r="F41" s="98"/>
      <c r="G41" s="98"/>
    </row>
    <row r="42" spans="1:81">
      <c r="A42" s="231" t="s">
        <v>37</v>
      </c>
      <c r="B42" s="175"/>
      <c r="C42" s="175"/>
      <c r="D42" s="175"/>
      <c r="E42" s="175"/>
      <c r="F42" s="175"/>
      <c r="G42" s="181"/>
      <c r="H42" s="182">
        <f>H9</f>
        <v>0</v>
      </c>
      <c r="I42" s="182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34"/>
    </row>
    <row r="43" spans="1:81">
      <c r="A43" s="183" t="s">
        <v>39</v>
      </c>
      <c r="B43" s="183"/>
      <c r="C43" s="183"/>
      <c r="D43" s="183"/>
      <c r="E43" s="183"/>
      <c r="F43" s="183"/>
      <c r="G43" s="184"/>
      <c r="H43" s="182">
        <f>H10</f>
        <v>0</v>
      </c>
      <c r="I43" s="182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</row>
    <row r="44" spans="1:81">
      <c r="A44" s="102"/>
      <c r="B44" s="102"/>
      <c r="C44" s="102"/>
      <c r="D44" s="102"/>
      <c r="E44" s="102"/>
      <c r="F44" s="102"/>
      <c r="G44" s="103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</row>
    <row r="45" spans="1:81">
      <c r="B45" s="188" t="s">
        <v>11</v>
      </c>
      <c r="C45" s="188"/>
      <c r="D45" s="189"/>
    </row>
    <row r="46" spans="1:81">
      <c r="B46" s="83"/>
      <c r="C46" s="83"/>
      <c r="D46" s="84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8" t="s">
        <v>0</v>
      </c>
      <c r="B47" s="190" t="s">
        <v>1</v>
      </c>
      <c r="C47" s="191"/>
      <c r="D47" s="191"/>
      <c r="E47" s="191"/>
      <c r="F47" s="191"/>
      <c r="G47" s="192"/>
      <c r="H47" s="171" t="s">
        <v>10</v>
      </c>
      <c r="I47" s="31"/>
      <c r="J47" s="172" t="s">
        <v>69</v>
      </c>
      <c r="K47" s="172"/>
      <c r="N47" s="210" t="s">
        <v>62</v>
      </c>
      <c r="O47" s="211"/>
      <c r="P47" s="211"/>
      <c r="Q47" s="211"/>
      <c r="R47" s="212"/>
      <c r="S47" s="208" t="s">
        <v>63</v>
      </c>
      <c r="V47" s="283" t="s">
        <v>60</v>
      </c>
      <c r="W47" s="284"/>
      <c r="X47" s="284"/>
      <c r="Y47" s="284"/>
      <c r="Z47" s="284"/>
      <c r="AA47" s="284"/>
      <c r="AB47" s="284"/>
      <c r="AC47" s="284"/>
      <c r="AD47" s="284"/>
      <c r="AE47" s="284"/>
      <c r="AF47" s="284"/>
      <c r="AG47" s="284"/>
      <c r="AH47" s="284"/>
      <c r="AI47" s="284"/>
      <c r="AJ47" s="284"/>
      <c r="AK47" s="284"/>
      <c r="AL47" s="284"/>
      <c r="AM47" s="284"/>
      <c r="AN47" s="284"/>
      <c r="AO47" s="284"/>
      <c r="AP47" s="284"/>
      <c r="AQ47" s="284"/>
      <c r="AR47" s="284"/>
      <c r="AS47" s="284"/>
      <c r="AT47" s="284"/>
      <c r="AU47" s="284"/>
      <c r="AV47" s="284"/>
      <c r="AW47" s="284"/>
      <c r="AX47" s="284"/>
      <c r="AY47" s="284"/>
      <c r="AZ47" s="284"/>
      <c r="BA47" s="284"/>
      <c r="BB47" s="284"/>
      <c r="BC47" s="284"/>
      <c r="BD47" s="284"/>
      <c r="BE47" s="284"/>
      <c r="BF47" s="284"/>
      <c r="BG47" s="284"/>
      <c r="BH47" s="284"/>
      <c r="BI47" s="284"/>
      <c r="BJ47" s="284"/>
      <c r="BK47" s="284"/>
      <c r="BL47" s="284"/>
      <c r="BM47" s="284"/>
      <c r="BN47" s="284"/>
      <c r="BO47" s="284"/>
      <c r="BP47" s="284"/>
      <c r="BQ47" s="284"/>
      <c r="BR47" s="284"/>
      <c r="BS47" s="284"/>
      <c r="BT47" s="284"/>
      <c r="BU47" s="284"/>
      <c r="BV47" s="284"/>
      <c r="BW47" s="284"/>
      <c r="BX47" s="284"/>
      <c r="BY47" s="284"/>
      <c r="BZ47" s="284"/>
      <c r="CA47" s="284"/>
      <c r="CB47" s="284"/>
      <c r="CC47" s="285"/>
    </row>
    <row r="48" spans="1:81" ht="24.75" customHeight="1">
      <c r="A48" s="178"/>
      <c r="B48" s="193"/>
      <c r="C48" s="194"/>
      <c r="D48" s="194"/>
      <c r="E48" s="194"/>
      <c r="F48" s="194"/>
      <c r="G48" s="195"/>
      <c r="H48" s="171"/>
      <c r="I48" s="31"/>
      <c r="J48" s="92" t="s">
        <v>42</v>
      </c>
      <c r="K48" s="92" t="s">
        <v>41</v>
      </c>
      <c r="L48" s="6"/>
      <c r="M48" s="10" t="s">
        <v>61</v>
      </c>
      <c r="N48" s="92">
        <v>1</v>
      </c>
      <c r="O48" s="92">
        <v>2</v>
      </c>
      <c r="P48" s="92">
        <v>3</v>
      </c>
      <c r="Q48" s="92">
        <v>4</v>
      </c>
      <c r="R48" s="92">
        <v>5</v>
      </c>
      <c r="S48" s="209"/>
      <c r="T48" s="6"/>
      <c r="U48" s="82" t="s">
        <v>61</v>
      </c>
      <c r="V48" s="80">
        <v>1</v>
      </c>
      <c r="W48" s="80">
        <v>2</v>
      </c>
      <c r="X48" s="80">
        <v>3</v>
      </c>
      <c r="Y48" s="80">
        <v>4</v>
      </c>
      <c r="Z48" s="80">
        <v>5</v>
      </c>
      <c r="AA48" s="80">
        <v>6</v>
      </c>
      <c r="AB48" s="80">
        <v>7</v>
      </c>
      <c r="AC48" s="80">
        <v>8</v>
      </c>
      <c r="AD48" s="80">
        <v>9</v>
      </c>
      <c r="AE48" s="80">
        <v>10</v>
      </c>
      <c r="AF48" s="80">
        <v>11</v>
      </c>
      <c r="AG48" s="80">
        <v>12</v>
      </c>
      <c r="AH48" s="80">
        <v>13</v>
      </c>
      <c r="AI48" s="80">
        <v>14</v>
      </c>
      <c r="AJ48" s="80">
        <v>15</v>
      </c>
      <c r="AK48" s="80">
        <v>16</v>
      </c>
      <c r="AL48" s="80">
        <v>17</v>
      </c>
      <c r="AM48" s="80">
        <v>18</v>
      </c>
      <c r="AN48" s="80">
        <v>19</v>
      </c>
      <c r="AO48" s="80">
        <v>20</v>
      </c>
      <c r="AP48" s="80">
        <v>21</v>
      </c>
      <c r="AQ48" s="80">
        <v>22</v>
      </c>
      <c r="AR48" s="80">
        <v>23</v>
      </c>
      <c r="AS48" s="80">
        <v>24</v>
      </c>
      <c r="AT48" s="80">
        <v>25</v>
      </c>
      <c r="AU48" s="80">
        <v>26</v>
      </c>
      <c r="AV48" s="80">
        <v>27</v>
      </c>
      <c r="AW48" s="80">
        <v>28</v>
      </c>
      <c r="AX48" s="80">
        <v>29</v>
      </c>
      <c r="AY48" s="80">
        <v>30</v>
      </c>
      <c r="AZ48" s="80">
        <v>31</v>
      </c>
      <c r="BA48" s="80">
        <v>32</v>
      </c>
      <c r="BB48" s="80">
        <v>33</v>
      </c>
      <c r="BC48" s="80">
        <v>34</v>
      </c>
      <c r="BD48" s="80">
        <v>35</v>
      </c>
      <c r="BE48" s="80">
        <v>36</v>
      </c>
      <c r="BF48" s="80">
        <v>37</v>
      </c>
      <c r="BG48" s="80">
        <v>38</v>
      </c>
      <c r="BH48" s="80">
        <v>39</v>
      </c>
      <c r="BI48" s="80">
        <v>40</v>
      </c>
      <c r="BJ48" s="80">
        <v>41</v>
      </c>
      <c r="BK48" s="80">
        <v>42</v>
      </c>
      <c r="BL48" s="80">
        <v>43</v>
      </c>
      <c r="BM48" s="80">
        <v>44</v>
      </c>
      <c r="BN48" s="80">
        <v>45</v>
      </c>
      <c r="BO48" s="80">
        <v>46</v>
      </c>
      <c r="BP48" s="80">
        <v>47</v>
      </c>
      <c r="BQ48" s="80">
        <v>48</v>
      </c>
      <c r="BR48" s="80">
        <v>49</v>
      </c>
      <c r="BS48" s="80">
        <v>50</v>
      </c>
      <c r="BT48" s="80">
        <v>51</v>
      </c>
      <c r="BU48" s="80">
        <v>52</v>
      </c>
      <c r="BV48" s="80">
        <v>53</v>
      </c>
      <c r="BW48" s="80">
        <v>54</v>
      </c>
      <c r="BX48" s="80">
        <v>55</v>
      </c>
      <c r="BY48" s="80">
        <v>56</v>
      </c>
      <c r="BZ48" s="80">
        <v>57</v>
      </c>
      <c r="CA48" s="80">
        <v>58</v>
      </c>
      <c r="CB48" s="80">
        <v>59</v>
      </c>
      <c r="CC48" s="80">
        <v>60</v>
      </c>
    </row>
    <row r="49" spans="1:81" ht="12.75" customHeight="1">
      <c r="A49" s="12">
        <v>1</v>
      </c>
      <c r="B49" s="185" t="s">
        <v>100</v>
      </c>
      <c r="C49" s="186"/>
      <c r="D49" s="186"/>
      <c r="E49" s="186"/>
      <c r="F49" s="186"/>
      <c r="G49" s="187"/>
      <c r="H49" s="30" t="e">
        <f>(N49*$N$48+O49*$O$48+P49*$P$48+Q49*$Q$48+R49*$R$48)/S49</f>
        <v>#DIV/0!</v>
      </c>
      <c r="I49" s="32"/>
      <c r="J49" s="46">
        <f>COUNTBLANK(V49:CC49)</f>
        <v>60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85" t="s">
        <v>101</v>
      </c>
      <c r="C50" s="186"/>
      <c r="D50" s="186"/>
      <c r="E50" s="186"/>
      <c r="F50" s="186"/>
      <c r="G50" s="187"/>
      <c r="H50" s="30" t="e">
        <f t="shared" ref="H50:H57" si="1">(N50*$N$48+O50*$O$48+P50*$P$48+Q50*$Q$48+R50*$R$48)/S50</f>
        <v>#DIV/0!</v>
      </c>
      <c r="I50" s="32"/>
      <c r="J50" s="46">
        <f t="shared" ref="J50:J57" si="2">COUNTBLANK(V50:CC50)</f>
        <v>60</v>
      </c>
      <c r="K50" s="47">
        <f t="shared" ref="K50:K57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85" t="s">
        <v>102</v>
      </c>
      <c r="C51" s="186"/>
      <c r="D51" s="186"/>
      <c r="E51" s="186"/>
      <c r="F51" s="186"/>
      <c r="G51" s="187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85" t="s">
        <v>103</v>
      </c>
      <c r="C52" s="186"/>
      <c r="D52" s="186"/>
      <c r="E52" s="186"/>
      <c r="F52" s="186"/>
      <c r="G52" s="187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85" t="s">
        <v>104</v>
      </c>
      <c r="C53" s="186"/>
      <c r="D53" s="186"/>
      <c r="E53" s="186"/>
      <c r="F53" s="186"/>
      <c r="G53" s="187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85" t="s">
        <v>105</v>
      </c>
      <c r="C54" s="186"/>
      <c r="D54" s="186"/>
      <c r="E54" s="186"/>
      <c r="F54" s="186"/>
      <c r="G54" s="187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85" t="s">
        <v>106</v>
      </c>
      <c r="C55" s="186"/>
      <c r="D55" s="186"/>
      <c r="E55" s="186"/>
      <c r="F55" s="186"/>
      <c r="G55" s="187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85" t="s">
        <v>107</v>
      </c>
      <c r="C56" s="186"/>
      <c r="D56" s="186"/>
      <c r="E56" s="186"/>
      <c r="F56" s="186"/>
      <c r="G56" s="187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85" t="s">
        <v>108</v>
      </c>
      <c r="C57" s="186"/>
      <c r="D57" s="186"/>
      <c r="E57" s="186"/>
      <c r="F57" s="186"/>
      <c r="G57" s="187"/>
      <c r="H57" s="30" t="e">
        <f t="shared" si="1"/>
        <v>#DIV/0!</v>
      </c>
      <c r="I57" s="32"/>
      <c r="J57" s="46">
        <f t="shared" si="2"/>
        <v>60</v>
      </c>
      <c r="K57" s="47">
        <f t="shared" si="3"/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97" t="s">
        <v>12</v>
      </c>
      <c r="B58" s="198"/>
      <c r="C58" s="198"/>
      <c r="D58" s="198"/>
      <c r="E58" s="198"/>
      <c r="F58" s="198"/>
      <c r="G58" s="199"/>
      <c r="H58" s="57" t="e">
        <f>AVERAGE(H49:H57)</f>
        <v>#DIV/0!</v>
      </c>
      <c r="I58" s="49"/>
      <c r="J58" s="196" t="s">
        <v>68</v>
      </c>
      <c r="K58" s="196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122</v>
      </c>
    </row>
    <row r="62" spans="1:81">
      <c r="B62" s="15" t="s">
        <v>123</v>
      </c>
    </row>
    <row r="63" spans="1:81">
      <c r="B63" s="15" t="s">
        <v>94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Zbirni prikaz - nastavnici</vt:lpstr>
      <vt:lpstr>Zbirni prikaz - saradnici</vt:lpstr>
      <vt:lpstr>Prosecne ocene</vt:lpstr>
      <vt:lpstr>1. Dr Sanja Vuletić</vt:lpstr>
      <vt:lpstr>2. Dr Ruzica Jovanovic</vt:lpstr>
      <vt:lpstr>3.Dr Aleksandra Maksimovic</vt:lpstr>
      <vt:lpstr>3.1 Kristina Krstic</vt:lpstr>
      <vt:lpstr>4. Mr Branka Pavlovic</vt:lpstr>
      <vt:lpstr>5. Mr Marina Jeftic</vt:lpstr>
      <vt:lpstr>Katarina Pantelić</vt:lpstr>
      <vt:lpstr>Stručna praksa II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vjekoslav</cp:lastModifiedBy>
  <cp:lastPrinted>2016-05-10T07:34:12Z</cp:lastPrinted>
  <dcterms:created xsi:type="dcterms:W3CDTF">2009-03-12T18:48:12Z</dcterms:created>
  <dcterms:modified xsi:type="dcterms:W3CDTF">2018-08-01T09:26:43Z</dcterms:modified>
</cp:coreProperties>
</file>